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S files chondrule MS July\Nature\Final Files\Tables\Supporting data for tables\"/>
    </mc:Choice>
  </mc:AlternateContent>
  <xr:revisionPtr revIDLastSave="0" documentId="8_{4C8D2CCB-A612-4B65-A4CB-7A63B7CAD92C}" xr6:coauthVersionLast="47" xr6:coauthVersionMax="47" xr10:uidLastSave="{00000000-0000-0000-0000-000000000000}"/>
  <bookViews>
    <workbookView xWindow="39195" yWindow="1680" windowWidth="28455" windowHeight="18285" xr2:uid="{37FF5635-63C4-4E79-B802-5002FE158A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0" i="1" l="1"/>
  <c r="P59" i="1"/>
  <c r="O60" i="1"/>
  <c r="O59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6" i="1"/>
  <c r="D105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7" i="1"/>
  <c r="D86" i="1"/>
  <c r="S84" i="1"/>
  <c r="W84" i="1"/>
  <c r="U84" i="1"/>
  <c r="V84" i="1"/>
  <c r="S83" i="1"/>
  <c r="W83" i="1"/>
  <c r="U83" i="1"/>
  <c r="V83" i="1"/>
  <c r="X83" i="1" s="1"/>
  <c r="S103" i="1"/>
  <c r="S102" i="1"/>
  <c r="S82" i="1"/>
  <c r="W82" i="1"/>
  <c r="U82" i="1"/>
  <c r="V82" i="1"/>
  <c r="S81" i="1"/>
  <c r="W81" i="1"/>
  <c r="U81" i="1"/>
  <c r="V81" i="1"/>
  <c r="X81" i="1" s="1"/>
  <c r="R59" i="1"/>
  <c r="R60" i="1"/>
  <c r="S57" i="1"/>
  <c r="Q59" i="1"/>
  <c r="Q60" i="1"/>
  <c r="W57" i="1"/>
  <c r="N59" i="1"/>
  <c r="N60" i="1"/>
  <c r="M59" i="1"/>
  <c r="M60" i="1"/>
  <c r="L59" i="1"/>
  <c r="L60" i="1"/>
  <c r="K59" i="1"/>
  <c r="K60" i="1"/>
  <c r="J59" i="1"/>
  <c r="J60" i="1"/>
  <c r="I59" i="1"/>
  <c r="I60" i="1"/>
  <c r="H59" i="1"/>
  <c r="H60" i="1"/>
  <c r="U57" i="1"/>
  <c r="G59" i="1"/>
  <c r="G60" i="1"/>
  <c r="F59" i="1"/>
  <c r="F60" i="1"/>
  <c r="V57" i="1"/>
  <c r="E59" i="1"/>
  <c r="E60" i="1"/>
  <c r="D59" i="1"/>
  <c r="D60" i="1"/>
  <c r="S80" i="1"/>
  <c r="W80" i="1"/>
  <c r="U80" i="1"/>
  <c r="V80" i="1"/>
  <c r="S79" i="1"/>
  <c r="W79" i="1"/>
  <c r="U79" i="1"/>
  <c r="V79" i="1"/>
  <c r="S78" i="1"/>
  <c r="W78" i="1"/>
  <c r="U78" i="1"/>
  <c r="V78" i="1"/>
  <c r="S56" i="1"/>
  <c r="W56" i="1"/>
  <c r="U56" i="1"/>
  <c r="V56" i="1"/>
  <c r="S55" i="1"/>
  <c r="W55" i="1"/>
  <c r="U55" i="1"/>
  <c r="V55" i="1"/>
  <c r="S77" i="1"/>
  <c r="W77" i="1"/>
  <c r="U77" i="1"/>
  <c r="V77" i="1"/>
  <c r="S54" i="1"/>
  <c r="W54" i="1"/>
  <c r="U54" i="1"/>
  <c r="V54" i="1"/>
  <c r="S53" i="1"/>
  <c r="W53" i="1"/>
  <c r="U53" i="1"/>
  <c r="V53" i="1"/>
  <c r="S52" i="1"/>
  <c r="S51" i="1"/>
  <c r="W52" i="1"/>
  <c r="U52" i="1"/>
  <c r="V52" i="1"/>
  <c r="S76" i="1"/>
  <c r="W76" i="1"/>
  <c r="U76" i="1"/>
  <c r="V76" i="1"/>
  <c r="S75" i="1"/>
  <c r="W75" i="1"/>
  <c r="U75" i="1"/>
  <c r="V75" i="1"/>
  <c r="S74" i="1"/>
  <c r="W74" i="1"/>
  <c r="U74" i="1"/>
  <c r="V74" i="1"/>
  <c r="S73" i="1"/>
  <c r="W73" i="1"/>
  <c r="U73" i="1"/>
  <c r="V73" i="1"/>
  <c r="S101" i="1"/>
  <c r="S100" i="1"/>
  <c r="S99" i="1"/>
  <c r="W51" i="1"/>
  <c r="U51" i="1"/>
  <c r="V51" i="1"/>
  <c r="S98" i="1"/>
  <c r="S97" i="1"/>
  <c r="S96" i="1"/>
  <c r="S72" i="1"/>
  <c r="W72" i="1"/>
  <c r="U72" i="1"/>
  <c r="V72" i="1"/>
  <c r="S50" i="1"/>
  <c r="W50" i="1"/>
  <c r="U50" i="1"/>
  <c r="V50" i="1"/>
  <c r="S95" i="1"/>
  <c r="S94" i="1"/>
  <c r="S93" i="1"/>
  <c r="S92" i="1"/>
  <c r="S91" i="1"/>
  <c r="S90" i="1"/>
  <c r="S49" i="1"/>
  <c r="W49" i="1"/>
  <c r="U49" i="1"/>
  <c r="V49" i="1"/>
  <c r="S48" i="1"/>
  <c r="W48" i="1"/>
  <c r="V48" i="1"/>
  <c r="U48" i="1"/>
  <c r="S47" i="1"/>
  <c r="W47" i="1"/>
  <c r="U47" i="1"/>
  <c r="V47" i="1"/>
  <c r="S46" i="1"/>
  <c r="W46" i="1"/>
  <c r="U46" i="1"/>
  <c r="V46" i="1"/>
  <c r="S71" i="1"/>
  <c r="W71" i="1"/>
  <c r="U71" i="1"/>
  <c r="V71" i="1"/>
  <c r="S45" i="1"/>
  <c r="W45" i="1"/>
  <c r="U45" i="1"/>
  <c r="V45" i="1"/>
  <c r="S44" i="1"/>
  <c r="W44" i="1"/>
  <c r="U44" i="1"/>
  <c r="V44" i="1"/>
  <c r="S43" i="1"/>
  <c r="W43" i="1"/>
  <c r="U43" i="1"/>
  <c r="V43" i="1"/>
  <c r="S70" i="1"/>
  <c r="W70" i="1"/>
  <c r="U70" i="1"/>
  <c r="V70" i="1"/>
  <c r="W69" i="1"/>
  <c r="U69" i="1"/>
  <c r="V69" i="1"/>
  <c r="W68" i="1"/>
  <c r="U68" i="1"/>
  <c r="V68" i="1"/>
  <c r="S42" i="1"/>
  <c r="W42" i="1"/>
  <c r="U42" i="1"/>
  <c r="V42" i="1"/>
  <c r="S41" i="1"/>
  <c r="W41" i="1"/>
  <c r="U41" i="1"/>
  <c r="V41" i="1"/>
  <c r="S40" i="1"/>
  <c r="W40" i="1"/>
  <c r="U40" i="1"/>
  <c r="V40" i="1"/>
  <c r="X40" i="1" s="1"/>
  <c r="S39" i="1"/>
  <c r="W39" i="1"/>
  <c r="U39" i="1"/>
  <c r="V39" i="1"/>
  <c r="S38" i="1"/>
  <c r="W38" i="1"/>
  <c r="U38" i="1"/>
  <c r="V38" i="1"/>
  <c r="W67" i="1"/>
  <c r="V67" i="1"/>
  <c r="U67" i="1"/>
  <c r="W66" i="1"/>
  <c r="V66" i="1"/>
  <c r="U66" i="1"/>
  <c r="W65" i="1"/>
  <c r="V65" i="1"/>
  <c r="U65" i="1"/>
  <c r="W64" i="1"/>
  <c r="V64" i="1"/>
  <c r="U64" i="1"/>
  <c r="W63" i="1"/>
  <c r="V63" i="1"/>
  <c r="U63" i="1"/>
  <c r="S37" i="1"/>
  <c r="W37" i="1"/>
  <c r="U37" i="1"/>
  <c r="V37" i="1"/>
  <c r="S36" i="1"/>
  <c r="W36" i="1"/>
  <c r="U36" i="1"/>
  <c r="V36" i="1"/>
  <c r="S35" i="1"/>
  <c r="W35" i="1"/>
  <c r="U35" i="1"/>
  <c r="V35" i="1"/>
  <c r="S34" i="1"/>
  <c r="S33" i="1"/>
  <c r="S32" i="1"/>
  <c r="W29" i="1"/>
  <c r="V29" i="1"/>
  <c r="W34" i="1"/>
  <c r="V34" i="1"/>
  <c r="U34" i="1"/>
  <c r="W33" i="1"/>
  <c r="V33" i="1"/>
  <c r="U33" i="1"/>
  <c r="W32" i="1"/>
  <c r="V32" i="1"/>
  <c r="U32" i="1"/>
  <c r="W31" i="1"/>
  <c r="V31" i="1"/>
  <c r="U31" i="1"/>
  <c r="W30" i="1"/>
  <c r="V30" i="1"/>
  <c r="U30" i="1"/>
  <c r="U29" i="1"/>
  <c r="W28" i="1"/>
  <c r="V28" i="1"/>
  <c r="U28" i="1"/>
  <c r="W27" i="1"/>
  <c r="V27" i="1"/>
  <c r="U27" i="1"/>
  <c r="W26" i="1"/>
  <c r="V26" i="1"/>
  <c r="U26" i="1"/>
  <c r="W25" i="1"/>
  <c r="V25" i="1"/>
  <c r="U25" i="1"/>
  <c r="W24" i="1"/>
  <c r="V24" i="1"/>
  <c r="U24" i="1"/>
  <c r="W23" i="1"/>
  <c r="V23" i="1"/>
  <c r="U23" i="1"/>
  <c r="W22" i="1"/>
  <c r="V22" i="1"/>
  <c r="U22" i="1"/>
  <c r="W21" i="1"/>
  <c r="V21" i="1"/>
  <c r="U21" i="1"/>
  <c r="W20" i="1"/>
  <c r="V20" i="1"/>
  <c r="U20" i="1"/>
  <c r="W19" i="1"/>
  <c r="V19" i="1"/>
  <c r="U19" i="1"/>
  <c r="W18" i="1"/>
  <c r="V18" i="1"/>
  <c r="U18" i="1"/>
  <c r="W17" i="1"/>
  <c r="V17" i="1"/>
  <c r="U17" i="1"/>
  <c r="W16" i="1"/>
  <c r="V16" i="1"/>
  <c r="U16" i="1"/>
  <c r="W15" i="1"/>
  <c r="V15" i="1"/>
  <c r="U15" i="1"/>
  <c r="W14" i="1"/>
  <c r="V14" i="1"/>
  <c r="U14" i="1"/>
  <c r="W13" i="1"/>
  <c r="V13" i="1"/>
  <c r="U13" i="1"/>
  <c r="W12" i="1"/>
  <c r="V12" i="1"/>
  <c r="U12" i="1"/>
  <c r="W11" i="1"/>
  <c r="V11" i="1"/>
  <c r="U11" i="1"/>
  <c r="W10" i="1"/>
  <c r="V10" i="1"/>
  <c r="U10" i="1"/>
  <c r="W9" i="1"/>
  <c r="V9" i="1"/>
  <c r="U9" i="1"/>
  <c r="W8" i="1"/>
  <c r="V8" i="1"/>
  <c r="U8" i="1"/>
  <c r="W7" i="1"/>
  <c r="V7" i="1"/>
  <c r="U7" i="1"/>
  <c r="W6" i="1"/>
  <c r="V6" i="1"/>
  <c r="U6" i="1"/>
  <c r="W5" i="1"/>
  <c r="V5" i="1"/>
  <c r="U5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69" i="1"/>
  <c r="S68" i="1"/>
  <c r="S67" i="1"/>
  <c r="S66" i="1"/>
  <c r="S65" i="1"/>
  <c r="S64" i="1"/>
  <c r="S63" i="1"/>
  <c r="W142" i="1"/>
  <c r="V142" i="1"/>
  <c r="W141" i="1"/>
  <c r="V141" i="1"/>
  <c r="W140" i="1"/>
  <c r="V140" i="1"/>
  <c r="W139" i="1"/>
  <c r="V139" i="1"/>
  <c r="W138" i="1"/>
  <c r="V138" i="1"/>
  <c r="W132" i="1"/>
  <c r="V132" i="1"/>
  <c r="W131" i="1"/>
  <c r="V131" i="1"/>
  <c r="W130" i="1"/>
  <c r="V130" i="1"/>
  <c r="W129" i="1"/>
  <c r="V129" i="1"/>
  <c r="W128" i="1"/>
  <c r="V128" i="1"/>
  <c r="W127" i="1"/>
  <c r="V127" i="1"/>
  <c r="W126" i="1"/>
  <c r="V126" i="1"/>
  <c r="W125" i="1"/>
  <c r="V125" i="1"/>
  <c r="W124" i="1"/>
  <c r="V124" i="1"/>
  <c r="W123" i="1"/>
  <c r="V123" i="1"/>
  <c r="W122" i="1"/>
  <c r="V122" i="1"/>
  <c r="W121" i="1"/>
  <c r="V121" i="1"/>
  <c r="W120" i="1"/>
  <c r="V120" i="1"/>
  <c r="W119" i="1"/>
  <c r="V119" i="1"/>
  <c r="W118" i="1"/>
  <c r="V118" i="1"/>
  <c r="W117" i="1"/>
  <c r="V117" i="1"/>
  <c r="W116" i="1"/>
  <c r="V116" i="1"/>
  <c r="W115" i="1"/>
  <c r="V115" i="1"/>
  <c r="W114" i="1"/>
  <c r="V114" i="1"/>
  <c r="W113" i="1"/>
  <c r="V113" i="1"/>
  <c r="W112" i="1"/>
  <c r="V112" i="1"/>
  <c r="U142" i="1"/>
  <c r="U141" i="1"/>
  <c r="U140" i="1"/>
  <c r="U139" i="1"/>
  <c r="U138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5" i="1"/>
  <c r="D144" i="1"/>
  <c r="R134" i="1"/>
  <c r="R135" i="1"/>
  <c r="S132" i="1"/>
  <c r="Q134" i="1"/>
  <c r="Q135" i="1"/>
  <c r="P134" i="1"/>
  <c r="P135" i="1"/>
  <c r="O134" i="1"/>
  <c r="O135" i="1"/>
  <c r="N134" i="1"/>
  <c r="N135" i="1"/>
  <c r="M134" i="1"/>
  <c r="M135" i="1"/>
  <c r="L134" i="1"/>
  <c r="L135" i="1"/>
  <c r="K134" i="1"/>
  <c r="K135" i="1"/>
  <c r="J134" i="1"/>
  <c r="J135" i="1"/>
  <c r="I134" i="1"/>
  <c r="I135" i="1"/>
  <c r="H134" i="1"/>
  <c r="H135" i="1"/>
  <c r="G134" i="1"/>
  <c r="G135" i="1"/>
  <c r="F134" i="1"/>
  <c r="F135" i="1"/>
  <c r="E134" i="1"/>
  <c r="E135" i="1"/>
  <c r="D134" i="1"/>
  <c r="D135" i="1"/>
  <c r="S131" i="1"/>
  <c r="S130" i="1"/>
  <c r="S128" i="1"/>
  <c r="S127" i="1"/>
  <c r="S129" i="1"/>
  <c r="S126" i="1"/>
  <c r="S125" i="1"/>
  <c r="S124" i="1"/>
  <c r="S123" i="1"/>
  <c r="S122" i="1"/>
  <c r="S121" i="1"/>
  <c r="S120" i="1"/>
  <c r="S119" i="1"/>
  <c r="S142" i="1"/>
  <c r="S141" i="1"/>
  <c r="S140" i="1"/>
  <c r="S139" i="1"/>
  <c r="S138" i="1"/>
  <c r="S118" i="1"/>
  <c r="S117" i="1"/>
  <c r="S116" i="1"/>
  <c r="S115" i="1"/>
  <c r="S114" i="1"/>
  <c r="S113" i="1"/>
  <c r="S112" i="1"/>
  <c r="S12" i="1"/>
  <c r="S11" i="1"/>
  <c r="S10" i="1"/>
  <c r="S9" i="1"/>
  <c r="S8" i="1"/>
  <c r="S7" i="1"/>
  <c r="S6" i="1"/>
  <c r="S5" i="1"/>
  <c r="X84" i="1" l="1"/>
  <c r="X74" i="1"/>
  <c r="X21" i="1"/>
  <c r="U86" i="1"/>
  <c r="V86" i="1"/>
  <c r="X10" i="1"/>
  <c r="X65" i="1"/>
  <c r="W86" i="1"/>
  <c r="U105" i="1"/>
  <c r="X52" i="1"/>
  <c r="X78" i="1"/>
  <c r="X76" i="1"/>
  <c r="X117" i="1"/>
  <c r="X138" i="1"/>
  <c r="X14" i="1"/>
  <c r="X79" i="1"/>
  <c r="X82" i="1"/>
  <c r="X56" i="1"/>
  <c r="X127" i="1"/>
  <c r="X49" i="1"/>
  <c r="U59" i="1"/>
  <c r="V59" i="1"/>
  <c r="X53" i="1"/>
  <c r="W59" i="1"/>
  <c r="X54" i="1"/>
  <c r="X57" i="1"/>
  <c r="X80" i="1"/>
  <c r="X9" i="1"/>
  <c r="X31" i="1"/>
  <c r="X77" i="1"/>
  <c r="X48" i="1"/>
  <c r="X55" i="1"/>
  <c r="X123" i="1"/>
  <c r="X113" i="1"/>
  <c r="X129" i="1"/>
  <c r="X22" i="1"/>
  <c r="X75" i="1"/>
  <c r="X43" i="1"/>
  <c r="X47" i="1"/>
  <c r="X19" i="1"/>
  <c r="X51" i="1"/>
  <c r="X73" i="1"/>
  <c r="X27" i="1"/>
  <c r="U144" i="1"/>
  <c r="X64" i="1"/>
  <c r="X20" i="1"/>
  <c r="X25" i="1"/>
  <c r="X35" i="1"/>
  <c r="X69" i="1"/>
  <c r="X28" i="1"/>
  <c r="X32" i="1"/>
  <c r="X45" i="1"/>
  <c r="X125" i="1"/>
  <c r="X115" i="1"/>
  <c r="X131" i="1"/>
  <c r="X116" i="1"/>
  <c r="X132" i="1"/>
  <c r="X24" i="1"/>
  <c r="X44" i="1"/>
  <c r="X72" i="1"/>
  <c r="X121" i="1"/>
  <c r="X142" i="1"/>
  <c r="X6" i="1"/>
  <c r="X7" i="1"/>
  <c r="X46" i="1"/>
  <c r="X15" i="1"/>
  <c r="X50" i="1"/>
  <c r="X17" i="1"/>
  <c r="X37" i="1"/>
  <c r="X124" i="1"/>
  <c r="X8" i="1"/>
  <c r="X30" i="1"/>
  <c r="X63" i="1"/>
  <c r="X71" i="1"/>
  <c r="X18" i="1"/>
  <c r="X67" i="1"/>
  <c r="X26" i="1"/>
  <c r="X36" i="1"/>
  <c r="X120" i="1"/>
  <c r="X16" i="1"/>
  <c r="X23" i="1"/>
  <c r="X38" i="1"/>
  <c r="X13" i="1"/>
  <c r="X42" i="1"/>
  <c r="X68" i="1"/>
  <c r="X11" i="1"/>
  <c r="X33" i="1"/>
  <c r="X70" i="1"/>
  <c r="X12" i="1"/>
  <c r="X34" i="1"/>
  <c r="X39" i="1"/>
  <c r="X41" i="1"/>
  <c r="X112" i="1"/>
  <c r="X128" i="1"/>
  <c r="X118" i="1"/>
  <c r="X139" i="1"/>
  <c r="X66" i="1"/>
  <c r="X29" i="1"/>
  <c r="X5" i="1"/>
  <c r="X114" i="1"/>
  <c r="X130" i="1"/>
  <c r="U134" i="1"/>
  <c r="X126" i="1"/>
  <c r="X119" i="1"/>
  <c r="X140" i="1"/>
  <c r="X141" i="1"/>
  <c r="X122" i="1"/>
  <c r="X87" i="1" l="1"/>
  <c r="X86" i="1"/>
  <c r="X60" i="1"/>
  <c r="X59" i="1"/>
  <c r="X135" i="1"/>
  <c r="X134" i="1"/>
  <c r="X145" i="1"/>
  <c r="X144" i="1"/>
</calcChain>
</file>

<file path=xl/sharedStrings.xml><?xml version="1.0" encoding="utf-8"?>
<sst xmlns="http://schemas.openxmlformats.org/spreadsheetml/2006/main" count="322" uniqueCount="137">
  <si>
    <t>Region Analyzed</t>
  </si>
  <si>
    <t xml:space="preserve">O </t>
  </si>
  <si>
    <t>Na</t>
  </si>
  <si>
    <t>Mg</t>
  </si>
  <si>
    <t>Al</t>
  </si>
  <si>
    <t>Si</t>
  </si>
  <si>
    <t xml:space="preserve">P </t>
  </si>
  <si>
    <t xml:space="preserve">S </t>
  </si>
  <si>
    <t>Cl</t>
  </si>
  <si>
    <t xml:space="preserve">K </t>
  </si>
  <si>
    <t>Ca</t>
  </si>
  <si>
    <t>Ti</t>
  </si>
  <si>
    <t>Cr</t>
  </si>
  <si>
    <t>Mn</t>
  </si>
  <si>
    <t>Fe</t>
  </si>
  <si>
    <t>Ni</t>
  </si>
  <si>
    <t>Total</t>
  </si>
  <si>
    <t>area</t>
  </si>
  <si>
    <t>Average</t>
  </si>
  <si>
    <t>Standard Deviation</t>
  </si>
  <si>
    <t>Phase / spectrum #</t>
  </si>
  <si>
    <t>Phase/ spectrum #</t>
  </si>
  <si>
    <t>Olivine/spt 100</t>
  </si>
  <si>
    <t>Olivine/spt 101</t>
  </si>
  <si>
    <t>Olivine/spt 102</t>
  </si>
  <si>
    <t>Olivine/spt 104</t>
  </si>
  <si>
    <t>Olivine/spt 105</t>
  </si>
  <si>
    <t>Olivine/spt 108</t>
  </si>
  <si>
    <t>Olivine/spt 91</t>
  </si>
  <si>
    <t>Pyroxene/spt 92</t>
  </si>
  <si>
    <t>Olivine/spt 10</t>
  </si>
  <si>
    <t>Olivine/spt 11</t>
  </si>
  <si>
    <t>Olivine/spt 12</t>
  </si>
  <si>
    <t>Olivine/spt 9</t>
  </si>
  <si>
    <t>Olivine/spt 10 (project 2)</t>
  </si>
  <si>
    <t>Olivine/spt 11 (project 2)</t>
  </si>
  <si>
    <t>Pyroxene/spt 12</t>
  </si>
  <si>
    <t>Olivine/spt 13 (project 2)</t>
  </si>
  <si>
    <t>Pyroxene/spt 14</t>
  </si>
  <si>
    <t>Olivine/spt 35 (project 2)</t>
  </si>
  <si>
    <t>Olivine/spt 108 (project 2)</t>
  </si>
  <si>
    <t>Olivine/spt 109 (project 2)</t>
  </si>
  <si>
    <t>Olivine/spt 110 (project 2)</t>
  </si>
  <si>
    <t>Pyroxene/spt 65</t>
  </si>
  <si>
    <t>Olivine/spt 66 (project 2)</t>
  </si>
  <si>
    <t>Pyroxene/spt 111</t>
  </si>
  <si>
    <t xml:space="preserve">Olivine/spt 43 </t>
  </si>
  <si>
    <t>Olivine/spt 114</t>
  </si>
  <si>
    <t>Mg/Si</t>
  </si>
  <si>
    <t>atomic Mg</t>
  </si>
  <si>
    <t>atomic Fe</t>
  </si>
  <si>
    <t>Mg#</t>
  </si>
  <si>
    <t>Olivine/spt 23</t>
  </si>
  <si>
    <t>Pyroxene/spt 24</t>
  </si>
  <si>
    <t>Olivine/spt 14</t>
  </si>
  <si>
    <t>Olivine/spt 37</t>
  </si>
  <si>
    <t>Olivine/spt 38</t>
  </si>
  <si>
    <t>Olivine/spt 41</t>
  </si>
  <si>
    <t>Olivine/spt 42</t>
  </si>
  <si>
    <t>Olivine/spt 44</t>
  </si>
  <si>
    <t>Pyroxene/spt 15</t>
  </si>
  <si>
    <t>Olivine/spt 1</t>
  </si>
  <si>
    <t>Olivine/spt 2</t>
  </si>
  <si>
    <t>Olivine/spt 3</t>
  </si>
  <si>
    <t>Olivine/spt 5</t>
  </si>
  <si>
    <t>Olivine/spt 6</t>
  </si>
  <si>
    <t>Olivine/spt 7</t>
  </si>
  <si>
    <t>Pyroxene/spt 8</t>
  </si>
  <si>
    <t>Olivine/spt 13</t>
  </si>
  <si>
    <t>Olivine/spt 15</t>
  </si>
  <si>
    <t>Olivine/spt 18</t>
  </si>
  <si>
    <t>Olivine/spt 20</t>
  </si>
  <si>
    <t>Olivine/spt 26</t>
  </si>
  <si>
    <t>Olivine/spt 27</t>
  </si>
  <si>
    <t>Olivine/spt 83</t>
  </si>
  <si>
    <t>Olivine/spt 85</t>
  </si>
  <si>
    <t>Olivine/spt 43</t>
  </si>
  <si>
    <t>Olivine/spt 58</t>
  </si>
  <si>
    <t>Olivine/spt 92</t>
  </si>
  <si>
    <t>Olivine/spt 93</t>
  </si>
  <si>
    <t>Olivine/spt 4</t>
  </si>
  <si>
    <t>Olivine/spt 52</t>
  </si>
  <si>
    <t>Pyroxene/spt 20</t>
  </si>
  <si>
    <t>Pyroxene/spt 23</t>
  </si>
  <si>
    <t>Olivine/spt 25</t>
  </si>
  <si>
    <t>Pyroxene/spt 28</t>
  </si>
  <si>
    <t>Pyroxene/spt 29</t>
  </si>
  <si>
    <t>Pyroxene/spt 30</t>
  </si>
  <si>
    <t>Olivine/spt 76</t>
  </si>
  <si>
    <t>Olivine/spt 80</t>
  </si>
  <si>
    <t>Olivine/spt 84</t>
  </si>
  <si>
    <t>Olivine/spt 89</t>
  </si>
  <si>
    <t>Olivine/spt 90</t>
  </si>
  <si>
    <t>Olivine/spt 95</t>
  </si>
  <si>
    <t>Olivine/spt 106</t>
  </si>
  <si>
    <t>Olivine/spt 135</t>
  </si>
  <si>
    <t>Pyroxene/spt 115</t>
  </si>
  <si>
    <t>Olivine/spt 146</t>
  </si>
  <si>
    <t>Pyroxene/spt 149</t>
  </si>
  <si>
    <t>Pyroxene/spt 150</t>
  </si>
  <si>
    <t>Pyroxene/spt 151</t>
  </si>
  <si>
    <t>Pyroxene/spt 152</t>
  </si>
  <si>
    <t>Olivine/spt 131</t>
  </si>
  <si>
    <t>Olivine/spt 6 (project 4)</t>
  </si>
  <si>
    <t>Olivine/spt 8 (project 4)</t>
  </si>
  <si>
    <t>Pyroxene/spt 21</t>
  </si>
  <si>
    <t>Olivine/spt 32 (project 4)</t>
  </si>
  <si>
    <t>Olivine/spt 38 (project 4)</t>
  </si>
  <si>
    <t>Pyroxene/spt 40 (project 4)</t>
  </si>
  <si>
    <t>Pyroxene/spt 41 (project 4)</t>
  </si>
  <si>
    <t>Pyroxene/spt 48 (project 4)</t>
  </si>
  <si>
    <t>Olivine/spt 53 (project 4)</t>
  </si>
  <si>
    <t>Pyroxene/spt 7 (project 5)</t>
  </si>
  <si>
    <t>Pyroxene/spt 10 (project 5)</t>
  </si>
  <si>
    <t>Pyroxene/spt 8 (project 6)</t>
  </si>
  <si>
    <t>Pyroxene/spt 10 (project 6)</t>
  </si>
  <si>
    <t xml:space="preserve"> OREX-803429-100</t>
  </si>
  <si>
    <t>SEM-EDX</t>
  </si>
  <si>
    <t xml:space="preserve"> OREX-803417-103</t>
  </si>
  <si>
    <t>Olivine</t>
  </si>
  <si>
    <t>Many Fragments</t>
  </si>
  <si>
    <t>Pyroxene</t>
  </si>
  <si>
    <t xml:space="preserve"> Mg-rich/spt 108</t>
  </si>
  <si>
    <t>Mg-rich/spt 110</t>
  </si>
  <si>
    <t>Mg-rich/spt 114</t>
  </si>
  <si>
    <t>Mg-rich/spt 136</t>
  </si>
  <si>
    <t>Mg-rich/spt 137</t>
  </si>
  <si>
    <t>Mg-rich/spt 138</t>
  </si>
  <si>
    <t>Mg-rich/spt 139</t>
  </si>
  <si>
    <t>Mg-rich/spt 144</t>
  </si>
  <si>
    <t>Mg-rich/spt 145</t>
  </si>
  <si>
    <t>Mg-rich/spt 147</t>
  </si>
  <si>
    <t>Mg-rich/spt 9</t>
  </si>
  <si>
    <t>Mg-rich/spt 11</t>
  </si>
  <si>
    <t>Mg-rich/spt 12</t>
  </si>
  <si>
    <t>Mg-rich/spt 3 (project 6)</t>
  </si>
  <si>
    <t>Supplementary Data for Table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</si>
</sst>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D3446-CD37-40D0-B28C-AB909EEE393E}">
  <dimension ref="A2:X148"/>
  <sheetViews>
    <sheetView tabSelected="1" workbookViewId="0">
      <selection activeCell="A10" sqref="A10"/>
    </sheetView>
  </sheetViews>
  <sheetFormatPr defaultRowHeight="15" x14ac:dyDescent="0.25"/>
  <cols>
    <col min="1" max="1" width="30.5703125" customWidth="1"/>
    <col min="2" max="2" width="32.85546875" customWidth="1"/>
    <col min="3" max="3" width="23.140625" customWidth="1"/>
    <col min="19" max="20" width="18.28515625" customWidth="1"/>
    <col min="22" max="22" width="16.140625" customWidth="1"/>
  </cols>
  <sheetData>
    <row r="2" spans="1:24" ht="15.75" x14ac:dyDescent="0.25">
      <c r="A2" s="9" t="s">
        <v>136</v>
      </c>
    </row>
    <row r="3" spans="1:24" ht="15.75" thickBot="1" x14ac:dyDescent="0.3">
      <c r="A3" s="1" t="s">
        <v>118</v>
      </c>
    </row>
    <row r="4" spans="1:24" ht="15.75" thickBot="1" x14ac:dyDescent="0.3">
      <c r="A4" s="1" t="s">
        <v>117</v>
      </c>
      <c r="B4" s="2" t="s">
        <v>20</v>
      </c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3" t="s">
        <v>14</v>
      </c>
      <c r="R4" s="4" t="s">
        <v>15</v>
      </c>
      <c r="S4" s="5" t="s">
        <v>16</v>
      </c>
      <c r="T4" s="8"/>
      <c r="U4" s="8" t="s">
        <v>48</v>
      </c>
      <c r="V4" s="8" t="s">
        <v>49</v>
      </c>
      <c r="W4" s="8" t="s">
        <v>50</v>
      </c>
      <c r="X4" s="8" t="s">
        <v>51</v>
      </c>
    </row>
    <row r="5" spans="1:24" x14ac:dyDescent="0.25">
      <c r="A5" s="1" t="s">
        <v>119</v>
      </c>
      <c r="B5" t="s">
        <v>30</v>
      </c>
      <c r="C5" t="s">
        <v>17</v>
      </c>
      <c r="D5" s="6">
        <v>44.81</v>
      </c>
      <c r="E5" s="6">
        <v>0</v>
      </c>
      <c r="F5" s="6">
        <v>32.28</v>
      </c>
      <c r="G5" s="6">
        <v>0.51</v>
      </c>
      <c r="H5" s="6">
        <v>19.16</v>
      </c>
      <c r="I5" s="6">
        <v>0</v>
      </c>
      <c r="J5" s="6">
        <v>0.22</v>
      </c>
      <c r="K5" s="6">
        <v>0</v>
      </c>
      <c r="L5" s="6">
        <v>0</v>
      </c>
      <c r="M5" s="6">
        <v>0.13</v>
      </c>
      <c r="N5" s="6">
        <v>0</v>
      </c>
      <c r="O5" s="6">
        <v>0.44</v>
      </c>
      <c r="P5" s="6">
        <v>0.33</v>
      </c>
      <c r="Q5" s="6">
        <v>2.12</v>
      </c>
      <c r="R5" s="6">
        <v>0</v>
      </c>
      <c r="S5" s="6">
        <f>SUM(D5:R5)</f>
        <v>100</v>
      </c>
      <c r="T5" s="6"/>
      <c r="U5" s="6">
        <f t="shared" ref="U5:U36" si="0">+F5/H5</f>
        <v>1.6847599164926932</v>
      </c>
      <c r="V5" s="6">
        <f t="shared" ref="V5:V36" si="1">+F5/24.3</f>
        <v>1.3283950617283951</v>
      </c>
      <c r="W5" s="6">
        <f t="shared" ref="W5:W36" si="2">+Q5/55.845</f>
        <v>3.7962216850210409E-2</v>
      </c>
      <c r="X5" s="6">
        <f>+V5/(V5+W5) *100</f>
        <v>97.221647848233232</v>
      </c>
    </row>
    <row r="6" spans="1:24" x14ac:dyDescent="0.25">
      <c r="A6" s="1" t="s">
        <v>120</v>
      </c>
      <c r="B6" t="s">
        <v>52</v>
      </c>
      <c r="C6" t="s">
        <v>17</v>
      </c>
      <c r="D6" s="6">
        <v>44.87</v>
      </c>
      <c r="E6" s="6">
        <v>0</v>
      </c>
      <c r="F6" s="6">
        <v>32.590000000000003</v>
      </c>
      <c r="G6" s="6">
        <v>0.49</v>
      </c>
      <c r="H6" s="6">
        <v>20.79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1.26</v>
      </c>
      <c r="R6" s="6">
        <v>0</v>
      </c>
      <c r="S6" s="6">
        <f t="shared" ref="S6:S57" si="3">SUM(D6:R6)</f>
        <v>100.00000000000001</v>
      </c>
      <c r="T6" s="6"/>
      <c r="U6" s="6">
        <f t="shared" si="0"/>
        <v>1.5675805675805679</v>
      </c>
      <c r="V6" s="6">
        <f t="shared" si="1"/>
        <v>1.3411522633744857</v>
      </c>
      <c r="W6" s="6">
        <f t="shared" si="2"/>
        <v>2.2562449637389202E-2</v>
      </c>
      <c r="X6" s="6">
        <f t="shared" ref="X6:X25" si="4">+V6/(V6+W6) *100</f>
        <v>98.345515420336099</v>
      </c>
    </row>
    <row r="7" spans="1:24" x14ac:dyDescent="0.25">
      <c r="B7" t="s">
        <v>54</v>
      </c>
      <c r="C7" t="s">
        <v>17</v>
      </c>
      <c r="D7" s="6">
        <v>44.84</v>
      </c>
      <c r="E7" s="6">
        <v>0</v>
      </c>
      <c r="F7" s="6">
        <v>32.21</v>
      </c>
      <c r="G7" s="6">
        <v>1.1599999999999999</v>
      </c>
      <c r="H7" s="6">
        <v>18.78</v>
      </c>
      <c r="I7" s="6">
        <v>0</v>
      </c>
      <c r="J7" s="6">
        <v>0.26</v>
      </c>
      <c r="K7" s="6">
        <v>0</v>
      </c>
      <c r="L7" s="6">
        <v>0</v>
      </c>
      <c r="M7" s="6">
        <v>0</v>
      </c>
      <c r="N7" s="6">
        <v>0</v>
      </c>
      <c r="O7" s="6">
        <v>0.27</v>
      </c>
      <c r="P7" s="6">
        <v>0.21</v>
      </c>
      <c r="Q7" s="6">
        <v>2.2599999999999998</v>
      </c>
      <c r="R7" s="6">
        <v>0</v>
      </c>
      <c r="S7" s="6">
        <f t="shared" si="3"/>
        <v>99.990000000000009</v>
      </c>
      <c r="T7" s="6"/>
      <c r="U7" s="6">
        <f t="shared" si="0"/>
        <v>1.7151224707135249</v>
      </c>
      <c r="V7" s="6">
        <f t="shared" si="1"/>
        <v>1.3255144032921811</v>
      </c>
      <c r="W7" s="6">
        <f t="shared" si="2"/>
        <v>4.0469155698809198E-2</v>
      </c>
      <c r="X7" s="6">
        <f t="shared" si="4"/>
        <v>97.037361435835834</v>
      </c>
    </row>
    <row r="8" spans="1:24" x14ac:dyDescent="0.25">
      <c r="B8" t="s">
        <v>55</v>
      </c>
      <c r="C8" t="s">
        <v>17</v>
      </c>
      <c r="D8" s="6">
        <v>45.4</v>
      </c>
      <c r="E8" s="6">
        <v>0</v>
      </c>
      <c r="F8" s="6">
        <v>34.94</v>
      </c>
      <c r="G8" s="6">
        <v>0</v>
      </c>
      <c r="H8" s="6">
        <v>19.66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f t="shared" si="3"/>
        <v>100</v>
      </c>
      <c r="T8" s="6"/>
      <c r="U8" s="6">
        <f t="shared" si="0"/>
        <v>1.7772126144455747</v>
      </c>
      <c r="V8" s="6">
        <f t="shared" si="1"/>
        <v>1.4378600823045267</v>
      </c>
      <c r="W8" s="6">
        <f t="shared" si="2"/>
        <v>0</v>
      </c>
      <c r="X8" s="6">
        <f t="shared" si="4"/>
        <v>100</v>
      </c>
    </row>
    <row r="9" spans="1:24" x14ac:dyDescent="0.25">
      <c r="B9" t="s">
        <v>56</v>
      </c>
      <c r="C9" t="s">
        <v>17</v>
      </c>
      <c r="D9" s="6">
        <v>46.04</v>
      </c>
      <c r="E9" s="6">
        <v>0</v>
      </c>
      <c r="F9" s="6">
        <v>32.090000000000003</v>
      </c>
      <c r="G9" s="6">
        <v>0</v>
      </c>
      <c r="H9" s="6">
        <v>21.88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f t="shared" si="3"/>
        <v>100.00999999999999</v>
      </c>
      <c r="T9" s="6"/>
      <c r="U9" s="6">
        <f t="shared" si="0"/>
        <v>1.4666361974405853</v>
      </c>
      <c r="V9" s="6">
        <f t="shared" si="1"/>
        <v>1.3205761316872429</v>
      </c>
      <c r="W9" s="6">
        <f t="shared" si="2"/>
        <v>0</v>
      </c>
      <c r="X9" s="6">
        <f t="shared" si="4"/>
        <v>100</v>
      </c>
    </row>
    <row r="10" spans="1:24" x14ac:dyDescent="0.25">
      <c r="B10" t="s">
        <v>57</v>
      </c>
      <c r="C10" t="s">
        <v>17</v>
      </c>
      <c r="D10" s="6">
        <v>45.33</v>
      </c>
      <c r="E10" s="6">
        <v>0</v>
      </c>
      <c r="F10" s="6">
        <v>35.25</v>
      </c>
      <c r="G10" s="6">
        <v>0</v>
      </c>
      <c r="H10" s="6">
        <v>19.420000000000002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f>SUM(D10:R10)</f>
        <v>100</v>
      </c>
      <c r="T10" s="6"/>
      <c r="U10" s="6">
        <f t="shared" si="0"/>
        <v>1.8151390319258496</v>
      </c>
      <c r="V10" s="6">
        <f t="shared" si="1"/>
        <v>1.4506172839506173</v>
      </c>
      <c r="W10" s="6">
        <f t="shared" si="2"/>
        <v>0</v>
      </c>
      <c r="X10" s="6">
        <f t="shared" si="4"/>
        <v>100</v>
      </c>
    </row>
    <row r="11" spans="1:24" x14ac:dyDescent="0.25">
      <c r="B11" t="s">
        <v>58</v>
      </c>
      <c r="C11" t="s">
        <v>17</v>
      </c>
      <c r="D11" s="6">
        <v>45.69</v>
      </c>
      <c r="E11" s="6">
        <v>0</v>
      </c>
      <c r="F11" s="6">
        <v>33.619999999999997</v>
      </c>
      <c r="G11" s="6">
        <v>0</v>
      </c>
      <c r="H11" s="6">
        <v>20.69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f t="shared" si="3"/>
        <v>100</v>
      </c>
      <c r="T11" s="6"/>
      <c r="U11" s="6">
        <f t="shared" si="0"/>
        <v>1.6249395843402608</v>
      </c>
      <c r="V11" s="6">
        <f t="shared" si="1"/>
        <v>1.3835390946502055</v>
      </c>
      <c r="W11" s="6">
        <f t="shared" si="2"/>
        <v>0</v>
      </c>
      <c r="X11" s="6">
        <f t="shared" si="4"/>
        <v>100</v>
      </c>
    </row>
    <row r="12" spans="1:24" x14ac:dyDescent="0.25">
      <c r="B12" t="s">
        <v>59</v>
      </c>
      <c r="C12" t="s">
        <v>17</v>
      </c>
      <c r="D12" s="6">
        <v>46.16</v>
      </c>
      <c r="E12" s="6">
        <v>0</v>
      </c>
      <c r="F12" s="6">
        <v>31.55</v>
      </c>
      <c r="G12" s="6">
        <v>0</v>
      </c>
      <c r="H12" s="6">
        <v>22.29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f t="shared" si="3"/>
        <v>100</v>
      </c>
      <c r="T12" s="6"/>
      <c r="U12" s="6">
        <f t="shared" si="0"/>
        <v>1.4154329295648274</v>
      </c>
      <c r="V12" s="6">
        <f t="shared" si="1"/>
        <v>1.2983539094650205</v>
      </c>
      <c r="W12" s="6">
        <f t="shared" si="2"/>
        <v>0</v>
      </c>
      <c r="X12" s="6">
        <f t="shared" si="4"/>
        <v>100</v>
      </c>
    </row>
    <row r="13" spans="1:24" x14ac:dyDescent="0.25">
      <c r="B13" t="s">
        <v>61</v>
      </c>
      <c r="C13" t="s">
        <v>17</v>
      </c>
      <c r="D13" s="6">
        <v>44.88</v>
      </c>
      <c r="E13" s="6">
        <v>0</v>
      </c>
      <c r="F13" s="6">
        <v>32.29</v>
      </c>
      <c r="G13" s="6">
        <v>1.0900000000000001</v>
      </c>
      <c r="H13" s="6">
        <v>18.8</v>
      </c>
      <c r="I13" s="6">
        <v>0</v>
      </c>
      <c r="J13" s="6">
        <v>0.27</v>
      </c>
      <c r="K13" s="6">
        <v>0</v>
      </c>
      <c r="L13" s="6">
        <v>0</v>
      </c>
      <c r="M13" s="6">
        <v>0.13</v>
      </c>
      <c r="N13" s="6">
        <v>0</v>
      </c>
      <c r="O13" s="6">
        <v>0.32</v>
      </c>
      <c r="P13" s="6">
        <v>0.19</v>
      </c>
      <c r="Q13" s="6">
        <v>2.0099999999999998</v>
      </c>
      <c r="R13" s="6">
        <v>0</v>
      </c>
      <c r="S13" s="6">
        <f t="shared" si="3"/>
        <v>99.97999999999999</v>
      </c>
      <c r="T13" s="6"/>
      <c r="U13" s="6">
        <f t="shared" si="0"/>
        <v>1.7175531914893616</v>
      </c>
      <c r="V13" s="6">
        <f t="shared" si="1"/>
        <v>1.3288065843621399</v>
      </c>
      <c r="W13" s="6">
        <f t="shared" si="2"/>
        <v>3.5992479183454197E-2</v>
      </c>
      <c r="X13" s="6">
        <f t="shared" si="4"/>
        <v>97.362800126052989</v>
      </c>
    </row>
    <row r="14" spans="1:24" x14ac:dyDescent="0.25">
      <c r="B14" t="s">
        <v>62</v>
      </c>
      <c r="C14" t="s">
        <v>17</v>
      </c>
      <c r="D14" s="6">
        <v>44.93</v>
      </c>
      <c r="E14" s="6">
        <v>0</v>
      </c>
      <c r="F14" s="6">
        <v>32.700000000000003</v>
      </c>
      <c r="G14" s="6">
        <v>0.52</v>
      </c>
      <c r="H14" s="6">
        <v>19.440000000000001</v>
      </c>
      <c r="I14" s="6">
        <v>0</v>
      </c>
      <c r="J14" s="6">
        <v>0.06</v>
      </c>
      <c r="K14" s="6">
        <v>0</v>
      </c>
      <c r="L14" s="6">
        <v>0</v>
      </c>
      <c r="M14" s="6">
        <v>0.09</v>
      </c>
      <c r="N14" s="6">
        <v>0</v>
      </c>
      <c r="O14" s="6">
        <v>0.19</v>
      </c>
      <c r="P14" s="6">
        <v>0.2</v>
      </c>
      <c r="Q14" s="6">
        <v>1.88</v>
      </c>
      <c r="R14" s="6">
        <v>0</v>
      </c>
      <c r="S14" s="6">
        <f t="shared" si="3"/>
        <v>100.00999999999999</v>
      </c>
      <c r="T14" s="6"/>
      <c r="U14" s="6">
        <f t="shared" si="0"/>
        <v>1.6820987654320989</v>
      </c>
      <c r="V14" s="6">
        <f t="shared" si="1"/>
        <v>1.345679012345679</v>
      </c>
      <c r="W14" s="6">
        <f t="shared" si="2"/>
        <v>3.3664607395469601E-2</v>
      </c>
      <c r="X14" s="6">
        <f t="shared" si="4"/>
        <v>97.559374842232046</v>
      </c>
    </row>
    <row r="15" spans="1:24" x14ac:dyDescent="0.25">
      <c r="B15" t="s">
        <v>63</v>
      </c>
      <c r="C15" t="s">
        <v>17</v>
      </c>
      <c r="D15" s="6">
        <v>44.85</v>
      </c>
      <c r="E15" s="6">
        <v>0</v>
      </c>
      <c r="F15" s="6">
        <v>30.49</v>
      </c>
      <c r="G15" s="6">
        <v>1.08</v>
      </c>
      <c r="H15" s="6">
        <v>19.64</v>
      </c>
      <c r="I15" s="6">
        <v>0</v>
      </c>
      <c r="J15" s="6">
        <v>0.19</v>
      </c>
      <c r="K15" s="6">
        <v>0</v>
      </c>
      <c r="L15" s="6">
        <v>0</v>
      </c>
      <c r="M15" s="6">
        <v>0.23</v>
      </c>
      <c r="N15" s="6">
        <v>0</v>
      </c>
      <c r="O15" s="6">
        <v>0.33</v>
      </c>
      <c r="P15" s="6">
        <v>0.26</v>
      </c>
      <c r="Q15" s="6">
        <v>2.92</v>
      </c>
      <c r="R15" s="6">
        <v>0</v>
      </c>
      <c r="S15" s="6">
        <f t="shared" si="3"/>
        <v>99.990000000000009</v>
      </c>
      <c r="T15" s="6"/>
      <c r="U15" s="6">
        <f t="shared" si="0"/>
        <v>1.5524439918533603</v>
      </c>
      <c r="V15" s="6">
        <f t="shared" si="1"/>
        <v>1.2547325102880658</v>
      </c>
      <c r="W15" s="6">
        <f t="shared" si="2"/>
        <v>5.2287581699346407E-2</v>
      </c>
      <c r="X15" s="6">
        <f t="shared" si="4"/>
        <v>95.999481414257403</v>
      </c>
    </row>
    <row r="16" spans="1:24" x14ac:dyDescent="0.25">
      <c r="B16" t="s">
        <v>64</v>
      </c>
      <c r="C16" t="s">
        <v>17</v>
      </c>
      <c r="D16" s="6">
        <v>44.57</v>
      </c>
      <c r="E16" s="6">
        <v>0</v>
      </c>
      <c r="F16" s="6">
        <v>31.32</v>
      </c>
      <c r="G16" s="6">
        <v>1.31</v>
      </c>
      <c r="H16" s="6">
        <v>18.53</v>
      </c>
      <c r="I16" s="6">
        <v>0</v>
      </c>
      <c r="J16" s="6">
        <v>0.28000000000000003</v>
      </c>
      <c r="K16" s="6">
        <v>0</v>
      </c>
      <c r="L16" s="6">
        <v>0</v>
      </c>
      <c r="M16" s="6">
        <v>0.15</v>
      </c>
      <c r="N16" s="6">
        <v>0</v>
      </c>
      <c r="O16" s="6">
        <v>0.52</v>
      </c>
      <c r="P16" s="6">
        <v>0.21</v>
      </c>
      <c r="Q16" s="6">
        <v>3.1</v>
      </c>
      <c r="R16" s="6">
        <v>0</v>
      </c>
      <c r="S16" s="6">
        <f t="shared" si="3"/>
        <v>99.99</v>
      </c>
      <c r="T16" s="6"/>
      <c r="U16" s="6">
        <f t="shared" si="0"/>
        <v>1.6902320561252022</v>
      </c>
      <c r="V16" s="6">
        <f t="shared" si="1"/>
        <v>1.288888888888889</v>
      </c>
      <c r="W16" s="6">
        <f t="shared" si="2"/>
        <v>5.5510788790402006E-2</v>
      </c>
      <c r="X16" s="6">
        <f t="shared" si="4"/>
        <v>95.870960867364602</v>
      </c>
    </row>
    <row r="17" spans="2:24" x14ac:dyDescent="0.25">
      <c r="B17" t="s">
        <v>65</v>
      </c>
      <c r="C17" t="s">
        <v>17</v>
      </c>
      <c r="D17" s="6">
        <v>44.17</v>
      </c>
      <c r="E17" s="6">
        <v>0</v>
      </c>
      <c r="F17" s="6">
        <v>29.32</v>
      </c>
      <c r="G17" s="6">
        <v>1.31</v>
      </c>
      <c r="H17" s="6">
        <v>18.5</v>
      </c>
      <c r="I17" s="6">
        <v>0</v>
      </c>
      <c r="J17" s="6">
        <v>0.4</v>
      </c>
      <c r="K17" s="6">
        <v>0</v>
      </c>
      <c r="L17" s="6">
        <v>0</v>
      </c>
      <c r="M17" s="6">
        <v>0.49</v>
      </c>
      <c r="N17" s="6">
        <v>0</v>
      </c>
      <c r="O17" s="6">
        <v>0.9</v>
      </c>
      <c r="P17" s="6">
        <v>0.27</v>
      </c>
      <c r="Q17" s="6">
        <v>4.63</v>
      </c>
      <c r="R17" s="6">
        <v>0</v>
      </c>
      <c r="S17" s="6">
        <f t="shared" si="3"/>
        <v>99.990000000000009</v>
      </c>
      <c r="T17" s="6"/>
      <c r="U17" s="6">
        <f t="shared" si="0"/>
        <v>1.5848648648648649</v>
      </c>
      <c r="V17" s="6">
        <f t="shared" si="1"/>
        <v>1.2065843621399177</v>
      </c>
      <c r="W17" s="6">
        <f t="shared" si="2"/>
        <v>8.2908049064374614E-2</v>
      </c>
      <c r="X17" s="6">
        <f t="shared" si="4"/>
        <v>93.570489570625355</v>
      </c>
    </row>
    <row r="18" spans="2:24" x14ac:dyDescent="0.25">
      <c r="B18" t="s">
        <v>66</v>
      </c>
      <c r="C18" t="s">
        <v>17</v>
      </c>
      <c r="D18" s="6">
        <v>44.66</v>
      </c>
      <c r="E18" s="6">
        <v>0</v>
      </c>
      <c r="F18" s="6">
        <v>30.89</v>
      </c>
      <c r="G18" s="6">
        <v>1.88</v>
      </c>
      <c r="H18" s="6">
        <v>18.41</v>
      </c>
      <c r="I18" s="6">
        <v>0</v>
      </c>
      <c r="J18" s="6">
        <v>0.32</v>
      </c>
      <c r="K18" s="6">
        <v>0</v>
      </c>
      <c r="L18" s="6">
        <v>0</v>
      </c>
      <c r="M18" s="6">
        <v>0.21</v>
      </c>
      <c r="N18" s="6">
        <v>0</v>
      </c>
      <c r="O18" s="6">
        <v>0.51</v>
      </c>
      <c r="P18" s="6">
        <v>0.16</v>
      </c>
      <c r="Q18" s="6">
        <v>2.95</v>
      </c>
      <c r="R18" s="6">
        <v>0</v>
      </c>
      <c r="S18" s="6">
        <f t="shared" si="3"/>
        <v>99.989999999999981</v>
      </c>
      <c r="T18" s="6"/>
      <c r="U18" s="6">
        <f t="shared" si="0"/>
        <v>1.6778924497555676</v>
      </c>
      <c r="V18" s="6">
        <f t="shared" si="1"/>
        <v>1.2711934156378601</v>
      </c>
      <c r="W18" s="6">
        <f t="shared" si="2"/>
        <v>5.2824782881189011E-2</v>
      </c>
      <c r="X18" s="6">
        <f t="shared" si="4"/>
        <v>96.010267612614768</v>
      </c>
    </row>
    <row r="19" spans="2:24" x14ac:dyDescent="0.25">
      <c r="B19" t="s">
        <v>32</v>
      </c>
      <c r="C19" t="s">
        <v>17</v>
      </c>
      <c r="D19" s="6">
        <v>44.43</v>
      </c>
      <c r="E19" s="6">
        <v>0</v>
      </c>
      <c r="F19" s="6">
        <v>30.81</v>
      </c>
      <c r="G19" s="6">
        <v>1.4</v>
      </c>
      <c r="H19" s="6">
        <v>18.22</v>
      </c>
      <c r="I19" s="6">
        <v>0</v>
      </c>
      <c r="J19" s="6">
        <v>0.46</v>
      </c>
      <c r="K19" s="6">
        <v>0</v>
      </c>
      <c r="L19" s="6">
        <v>0</v>
      </c>
      <c r="M19" s="6">
        <v>0.21</v>
      </c>
      <c r="N19" s="6">
        <v>0</v>
      </c>
      <c r="O19" s="6">
        <v>0.57999999999999996</v>
      </c>
      <c r="P19" s="6">
        <v>0.14000000000000001</v>
      </c>
      <c r="Q19" s="6">
        <v>3.74</v>
      </c>
      <c r="R19" s="6">
        <v>0</v>
      </c>
      <c r="S19" s="6">
        <f t="shared" si="3"/>
        <v>99.989999999999981</v>
      </c>
      <c r="T19" s="6"/>
      <c r="U19" s="6">
        <f t="shared" si="0"/>
        <v>1.6909989023051593</v>
      </c>
      <c r="V19" s="6">
        <f t="shared" si="1"/>
        <v>1.267901234567901</v>
      </c>
      <c r="W19" s="6">
        <f t="shared" si="2"/>
        <v>6.6971080669710817E-2</v>
      </c>
      <c r="X19" s="6">
        <f t="shared" si="4"/>
        <v>94.98295980033194</v>
      </c>
    </row>
    <row r="20" spans="2:24" x14ac:dyDescent="0.25">
      <c r="B20" t="s">
        <v>68</v>
      </c>
      <c r="C20" t="s">
        <v>17</v>
      </c>
      <c r="D20" s="6">
        <v>44.14</v>
      </c>
      <c r="E20" s="6">
        <v>0</v>
      </c>
      <c r="F20" s="6">
        <v>31.17</v>
      </c>
      <c r="G20" s="6">
        <v>1.2</v>
      </c>
      <c r="H20" s="6">
        <v>18.079999999999998</v>
      </c>
      <c r="I20" s="6">
        <v>0</v>
      </c>
      <c r="J20" s="6">
        <v>0.26</v>
      </c>
      <c r="K20" s="6">
        <v>0</v>
      </c>
      <c r="L20" s="6">
        <v>0</v>
      </c>
      <c r="M20" s="6">
        <v>0.22</v>
      </c>
      <c r="N20" s="6">
        <v>0</v>
      </c>
      <c r="O20" s="6">
        <v>0.43</v>
      </c>
      <c r="P20" s="6">
        <v>0.18</v>
      </c>
      <c r="Q20" s="6">
        <v>4.3099999999999996</v>
      </c>
      <c r="R20" s="6">
        <v>0</v>
      </c>
      <c r="S20" s="6">
        <f t="shared" si="3"/>
        <v>99.990000000000023</v>
      </c>
      <c r="T20" s="6"/>
      <c r="U20" s="6">
        <f t="shared" si="0"/>
        <v>1.7240044247787614</v>
      </c>
      <c r="V20" s="6">
        <f t="shared" si="1"/>
        <v>1.2827160493827161</v>
      </c>
      <c r="W20" s="6">
        <f t="shared" si="2"/>
        <v>7.7177903124720199E-2</v>
      </c>
      <c r="X20" s="6">
        <f t="shared" si="4"/>
        <v>94.324711645167923</v>
      </c>
    </row>
    <row r="21" spans="2:24" x14ac:dyDescent="0.25">
      <c r="B21" t="s">
        <v>69</v>
      </c>
      <c r="C21" t="s">
        <v>17</v>
      </c>
      <c r="D21" s="6">
        <v>44.15</v>
      </c>
      <c r="E21" s="6">
        <v>0</v>
      </c>
      <c r="F21" s="6">
        <v>32.67</v>
      </c>
      <c r="G21" s="6">
        <v>0</v>
      </c>
      <c r="H21" s="6">
        <v>18.600000000000001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0.81</v>
      </c>
      <c r="P21" s="6">
        <v>0.18</v>
      </c>
      <c r="Q21" s="6">
        <v>3.6</v>
      </c>
      <c r="R21" s="6">
        <v>0</v>
      </c>
      <c r="S21" s="6">
        <f t="shared" si="3"/>
        <v>100.00999999999999</v>
      </c>
      <c r="T21" s="6"/>
      <c r="U21" s="6">
        <f t="shared" si="0"/>
        <v>1.7564516129032257</v>
      </c>
      <c r="V21" s="6">
        <f t="shared" si="1"/>
        <v>1.3444444444444446</v>
      </c>
      <c r="W21" s="6">
        <f t="shared" si="2"/>
        <v>6.4464141821112014E-2</v>
      </c>
      <c r="X21" s="6">
        <f t="shared" si="4"/>
        <v>95.42453339772878</v>
      </c>
    </row>
    <row r="22" spans="2:24" x14ac:dyDescent="0.25">
      <c r="B22" t="s">
        <v>70</v>
      </c>
      <c r="C22" t="s">
        <v>17</v>
      </c>
      <c r="D22" s="6">
        <v>44.78</v>
      </c>
      <c r="E22" s="6">
        <v>0</v>
      </c>
      <c r="F22" s="6">
        <v>33.520000000000003</v>
      </c>
      <c r="G22" s="6">
        <v>0</v>
      </c>
      <c r="H22" s="6">
        <v>19.3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0.3</v>
      </c>
      <c r="P22" s="6">
        <v>0.24</v>
      </c>
      <c r="Q22" s="6">
        <v>1.86</v>
      </c>
      <c r="R22" s="6">
        <v>0</v>
      </c>
      <c r="S22" s="6">
        <f t="shared" si="3"/>
        <v>100</v>
      </c>
      <c r="T22" s="6"/>
      <c r="U22" s="6">
        <f t="shared" si="0"/>
        <v>1.7367875647668394</v>
      </c>
      <c r="V22" s="6">
        <f t="shared" si="1"/>
        <v>1.3794238683127573</v>
      </c>
      <c r="W22" s="6">
        <f t="shared" si="2"/>
        <v>3.3306473274241202E-2</v>
      </c>
      <c r="X22" s="6">
        <f t="shared" si="4"/>
        <v>97.642404053074543</v>
      </c>
    </row>
    <row r="23" spans="2:24" x14ac:dyDescent="0.25">
      <c r="B23" t="s">
        <v>71</v>
      </c>
      <c r="C23" t="s">
        <v>17</v>
      </c>
      <c r="D23" s="6">
        <v>44.57</v>
      </c>
      <c r="E23" s="6">
        <v>0</v>
      </c>
      <c r="F23" s="6">
        <v>31.48</v>
      </c>
      <c r="G23" s="6">
        <v>0</v>
      </c>
      <c r="H23" s="6">
        <v>18.63</v>
      </c>
      <c r="I23" s="6">
        <v>0</v>
      </c>
      <c r="J23" s="6">
        <v>0.43</v>
      </c>
      <c r="K23" s="6">
        <v>0</v>
      </c>
      <c r="L23" s="6">
        <v>0</v>
      </c>
      <c r="M23" s="6">
        <v>0.12</v>
      </c>
      <c r="N23" s="6">
        <v>0</v>
      </c>
      <c r="O23" s="6">
        <v>0.42</v>
      </c>
      <c r="P23" s="6">
        <v>0.26</v>
      </c>
      <c r="Q23" s="6">
        <v>3.28</v>
      </c>
      <c r="R23" s="6">
        <v>0</v>
      </c>
      <c r="S23" s="6">
        <f t="shared" si="3"/>
        <v>99.190000000000012</v>
      </c>
      <c r="T23" s="6"/>
      <c r="U23" s="6">
        <f t="shared" si="0"/>
        <v>1.6897477187332262</v>
      </c>
      <c r="V23" s="6">
        <f t="shared" si="1"/>
        <v>1.2954732510288065</v>
      </c>
      <c r="W23" s="6">
        <f t="shared" si="2"/>
        <v>5.8733995881457605E-2</v>
      </c>
      <c r="X23" s="6">
        <f t="shared" si="4"/>
        <v>95.662850275283631</v>
      </c>
    </row>
    <row r="24" spans="2:24" x14ac:dyDescent="0.25">
      <c r="B24" t="s">
        <v>72</v>
      </c>
      <c r="C24" t="s">
        <v>17</v>
      </c>
      <c r="D24" s="6">
        <v>45.19</v>
      </c>
      <c r="E24" s="6">
        <v>0</v>
      </c>
      <c r="F24" s="6">
        <v>30.85</v>
      </c>
      <c r="G24" s="6">
        <v>0.59</v>
      </c>
      <c r="H24" s="6">
        <v>20.170000000000002</v>
      </c>
      <c r="I24" s="6">
        <v>0</v>
      </c>
      <c r="J24" s="6">
        <v>0.34</v>
      </c>
      <c r="K24" s="6">
        <v>0</v>
      </c>
      <c r="L24" s="6">
        <v>0</v>
      </c>
      <c r="M24" s="6">
        <v>0.12</v>
      </c>
      <c r="N24" s="6">
        <v>0</v>
      </c>
      <c r="O24" s="6">
        <v>0.27</v>
      </c>
      <c r="P24" s="6">
        <v>0.26</v>
      </c>
      <c r="Q24" s="6">
        <v>2.21</v>
      </c>
      <c r="R24" s="6">
        <v>0</v>
      </c>
      <c r="S24" s="6">
        <f t="shared" si="3"/>
        <v>100</v>
      </c>
      <c r="T24" s="6"/>
      <c r="U24" s="6">
        <f t="shared" si="0"/>
        <v>1.5294992563212693</v>
      </c>
      <c r="V24" s="6">
        <f t="shared" si="1"/>
        <v>1.2695473251028806</v>
      </c>
      <c r="W24" s="6">
        <f t="shared" si="2"/>
        <v>3.9573820395738202E-2</v>
      </c>
      <c r="X24" s="6">
        <f t="shared" si="4"/>
        <v>96.977069652276896</v>
      </c>
    </row>
    <row r="25" spans="2:24" x14ac:dyDescent="0.25">
      <c r="B25" t="s">
        <v>73</v>
      </c>
      <c r="C25" t="s">
        <v>17</v>
      </c>
      <c r="D25" s="6">
        <v>44.98</v>
      </c>
      <c r="E25" s="6">
        <v>0</v>
      </c>
      <c r="F25" s="6">
        <v>31.76</v>
      </c>
      <c r="G25" s="6">
        <v>0.79</v>
      </c>
      <c r="H25" s="6">
        <v>19.399999999999999</v>
      </c>
      <c r="I25" s="6">
        <v>0</v>
      </c>
      <c r="J25" s="6">
        <v>0.28000000000000003</v>
      </c>
      <c r="K25" s="6">
        <v>0</v>
      </c>
      <c r="L25" s="6">
        <v>0</v>
      </c>
      <c r="M25" s="6">
        <v>0.1</v>
      </c>
      <c r="N25" s="6">
        <v>0</v>
      </c>
      <c r="O25" s="6">
        <v>0.26</v>
      </c>
      <c r="P25" s="6">
        <v>0.24</v>
      </c>
      <c r="Q25" s="6">
        <v>2.1800000000000002</v>
      </c>
      <c r="R25" s="6">
        <v>0</v>
      </c>
      <c r="S25" s="6">
        <f t="shared" si="3"/>
        <v>99.990000000000009</v>
      </c>
      <c r="T25" s="6"/>
      <c r="U25" s="6">
        <f t="shared" si="0"/>
        <v>1.6371134020618558</v>
      </c>
      <c r="V25" s="6">
        <f t="shared" si="1"/>
        <v>1.3069958847736627</v>
      </c>
      <c r="W25" s="6">
        <f t="shared" si="2"/>
        <v>3.9036619213895604E-2</v>
      </c>
      <c r="X25" s="6">
        <f t="shared" si="4"/>
        <v>97.099875441473259</v>
      </c>
    </row>
    <row r="26" spans="2:24" x14ac:dyDescent="0.25">
      <c r="B26" t="s">
        <v>74</v>
      </c>
      <c r="C26" t="s">
        <v>17</v>
      </c>
      <c r="D26" s="6">
        <v>44.85</v>
      </c>
      <c r="E26" s="6">
        <v>0</v>
      </c>
      <c r="F26" s="6">
        <v>32.56</v>
      </c>
      <c r="G26" s="6">
        <v>0</v>
      </c>
      <c r="H26" s="6">
        <v>19.88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2.72</v>
      </c>
      <c r="R26" s="6">
        <v>0</v>
      </c>
      <c r="S26" s="6">
        <f t="shared" si="3"/>
        <v>100.00999999999999</v>
      </c>
      <c r="T26" s="6"/>
      <c r="U26" s="6">
        <f t="shared" si="0"/>
        <v>1.637826961770624</v>
      </c>
      <c r="V26" s="6">
        <f t="shared" si="1"/>
        <v>1.339917695473251</v>
      </c>
      <c r="W26" s="6">
        <f t="shared" si="2"/>
        <v>4.8706240487062409E-2</v>
      </c>
      <c r="X26" s="6">
        <f t="shared" ref="X26:X47" si="5">+V26/(V26+W26) *100</f>
        <v>96.492481569289723</v>
      </c>
    </row>
    <row r="27" spans="2:24" x14ac:dyDescent="0.25">
      <c r="B27" t="s">
        <v>75</v>
      </c>
      <c r="C27" t="s">
        <v>17</v>
      </c>
      <c r="D27" s="6">
        <v>44.46</v>
      </c>
      <c r="E27" s="6">
        <v>0</v>
      </c>
      <c r="F27" s="6">
        <v>33.03</v>
      </c>
      <c r="G27" s="6">
        <v>0</v>
      </c>
      <c r="H27" s="6">
        <v>19.079999999999998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3.44</v>
      </c>
      <c r="R27" s="6">
        <v>0</v>
      </c>
      <c r="S27" s="6">
        <f t="shared" si="3"/>
        <v>100.01</v>
      </c>
      <c r="T27" s="6"/>
      <c r="U27" s="6">
        <f t="shared" si="0"/>
        <v>1.7311320754716983</v>
      </c>
      <c r="V27" s="6">
        <f t="shared" si="1"/>
        <v>1.3592592592592592</v>
      </c>
      <c r="W27" s="6">
        <f t="shared" si="2"/>
        <v>6.1599068851284806E-2</v>
      </c>
      <c r="X27" s="6">
        <f t="shared" si="5"/>
        <v>95.664657930168218</v>
      </c>
    </row>
    <row r="28" spans="2:24" x14ac:dyDescent="0.25">
      <c r="B28" t="s">
        <v>76</v>
      </c>
      <c r="C28" t="s">
        <v>17</v>
      </c>
      <c r="D28" s="6">
        <v>44.66</v>
      </c>
      <c r="E28" s="6">
        <v>0</v>
      </c>
      <c r="F28" s="6">
        <v>32.020000000000003</v>
      </c>
      <c r="G28" s="6">
        <v>0.4</v>
      </c>
      <c r="H28" s="6">
        <v>19.12</v>
      </c>
      <c r="I28" s="6">
        <v>0</v>
      </c>
      <c r="J28" s="6">
        <v>0.2</v>
      </c>
      <c r="K28" s="6">
        <v>0</v>
      </c>
      <c r="L28" s="6">
        <v>0</v>
      </c>
      <c r="M28" s="6">
        <v>0.2</v>
      </c>
      <c r="N28" s="6">
        <v>0</v>
      </c>
      <c r="O28" s="6">
        <v>0.47</v>
      </c>
      <c r="P28" s="6">
        <v>0.31</v>
      </c>
      <c r="Q28" s="6">
        <v>2.62</v>
      </c>
      <c r="R28" s="6">
        <v>0</v>
      </c>
      <c r="S28" s="6">
        <f t="shared" si="3"/>
        <v>100.00000000000003</v>
      </c>
      <c r="T28" s="6"/>
      <c r="U28" s="6">
        <f t="shared" si="0"/>
        <v>1.6746861924686194</v>
      </c>
      <c r="V28" s="6">
        <f t="shared" si="1"/>
        <v>1.3176954732510289</v>
      </c>
      <c r="W28" s="6">
        <f t="shared" si="2"/>
        <v>4.691556988092041E-2</v>
      </c>
      <c r="X28" s="6">
        <f t="shared" si="5"/>
        <v>96.561982250030482</v>
      </c>
    </row>
    <row r="29" spans="2:24" x14ac:dyDescent="0.25">
      <c r="B29" t="s">
        <v>59</v>
      </c>
      <c r="C29" t="s">
        <v>17</v>
      </c>
      <c r="D29" s="6">
        <v>44.71</v>
      </c>
      <c r="E29" s="6">
        <v>0</v>
      </c>
      <c r="F29" s="6">
        <v>32.72</v>
      </c>
      <c r="G29" s="6">
        <v>0.31</v>
      </c>
      <c r="H29" s="6">
        <v>19.09</v>
      </c>
      <c r="I29" s="6">
        <v>0</v>
      </c>
      <c r="J29" s="6">
        <v>0.12</v>
      </c>
      <c r="K29" s="6">
        <v>0</v>
      </c>
      <c r="L29" s="6">
        <v>0</v>
      </c>
      <c r="M29" s="6">
        <v>0.15</v>
      </c>
      <c r="N29" s="6">
        <v>0</v>
      </c>
      <c r="O29" s="6">
        <v>0.46</v>
      </c>
      <c r="P29" s="6">
        <v>0.26</v>
      </c>
      <c r="Q29" s="6">
        <v>2.17</v>
      </c>
      <c r="R29" s="6">
        <v>0</v>
      </c>
      <c r="S29" s="6">
        <f t="shared" si="3"/>
        <v>99.990000000000023</v>
      </c>
      <c r="T29" s="6"/>
      <c r="U29" s="6">
        <f t="shared" si="0"/>
        <v>1.713986380303824</v>
      </c>
      <c r="V29" s="6">
        <f t="shared" si="1"/>
        <v>1.3465020576131685</v>
      </c>
      <c r="W29" s="6">
        <f t="shared" si="2"/>
        <v>3.8857552153281405E-2</v>
      </c>
      <c r="X29" s="6">
        <f t="shared" ref="X29" si="6">+V29/(V29+W29) *100</f>
        <v>97.195128840241537</v>
      </c>
    </row>
    <row r="30" spans="2:24" x14ac:dyDescent="0.25">
      <c r="B30" t="s">
        <v>77</v>
      </c>
      <c r="C30" t="s">
        <v>17</v>
      </c>
      <c r="D30" s="6">
        <v>44.84</v>
      </c>
      <c r="E30" s="6">
        <v>0</v>
      </c>
      <c r="F30" s="6">
        <v>32.28</v>
      </c>
      <c r="G30" s="6">
        <v>0.61</v>
      </c>
      <c r="H30" s="6">
        <v>19.04</v>
      </c>
      <c r="I30" s="6">
        <v>0</v>
      </c>
      <c r="J30" s="6">
        <v>0.32</v>
      </c>
      <c r="K30" s="6">
        <v>0</v>
      </c>
      <c r="L30" s="6">
        <v>0</v>
      </c>
      <c r="M30" s="6">
        <v>0.12</v>
      </c>
      <c r="N30" s="6">
        <v>0</v>
      </c>
      <c r="O30" s="6">
        <v>0.17</v>
      </c>
      <c r="P30" s="6">
        <v>0.16</v>
      </c>
      <c r="Q30" s="6">
        <v>2.4500000000000002</v>
      </c>
      <c r="R30" s="6">
        <v>0</v>
      </c>
      <c r="S30" s="6">
        <f t="shared" si="3"/>
        <v>99.990000000000009</v>
      </c>
      <c r="T30" s="6"/>
      <c r="U30" s="6">
        <f t="shared" si="0"/>
        <v>1.6953781512605044</v>
      </c>
      <c r="V30" s="6">
        <f t="shared" si="1"/>
        <v>1.3283950617283951</v>
      </c>
      <c r="W30" s="6">
        <f t="shared" si="2"/>
        <v>4.387142985047901E-2</v>
      </c>
      <c r="X30" s="6">
        <f t="shared" si="5"/>
        <v>96.802994890591393</v>
      </c>
    </row>
    <row r="31" spans="2:24" x14ac:dyDescent="0.25">
      <c r="B31" t="s">
        <v>78</v>
      </c>
      <c r="C31" t="s">
        <v>17</v>
      </c>
      <c r="D31" s="6">
        <v>44.71</v>
      </c>
      <c r="E31" s="6">
        <v>0</v>
      </c>
      <c r="F31" s="6">
        <v>32.58</v>
      </c>
      <c r="G31" s="6">
        <v>1.04</v>
      </c>
      <c r="H31" s="6">
        <v>18.920000000000002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2.74</v>
      </c>
      <c r="R31" s="6">
        <v>0</v>
      </c>
      <c r="S31" s="6">
        <f t="shared" si="3"/>
        <v>99.99</v>
      </c>
      <c r="T31" s="6"/>
      <c r="U31" s="6">
        <f t="shared" si="0"/>
        <v>1.7219873150105707</v>
      </c>
      <c r="V31" s="6">
        <f t="shared" si="1"/>
        <v>1.3407407407407406</v>
      </c>
      <c r="W31" s="6">
        <f t="shared" si="2"/>
        <v>4.9064374608290807E-2</v>
      </c>
      <c r="X31" s="6">
        <f t="shared" si="5"/>
        <v>96.469693911295678</v>
      </c>
    </row>
    <row r="32" spans="2:24" x14ac:dyDescent="0.25">
      <c r="B32" t="s">
        <v>79</v>
      </c>
      <c r="C32" t="s">
        <v>17</v>
      </c>
      <c r="D32" s="6">
        <v>44.81</v>
      </c>
      <c r="E32" s="6">
        <v>0</v>
      </c>
      <c r="F32" s="6">
        <v>30.91</v>
      </c>
      <c r="G32" s="6">
        <v>1.1499999999999999</v>
      </c>
      <c r="H32" s="6">
        <v>19.600000000000001</v>
      </c>
      <c r="I32" s="6">
        <v>0</v>
      </c>
      <c r="J32" s="6">
        <v>0</v>
      </c>
      <c r="K32" s="6">
        <v>0</v>
      </c>
      <c r="L32" s="6">
        <v>0</v>
      </c>
      <c r="M32" s="6">
        <v>0.32</v>
      </c>
      <c r="N32" s="6">
        <v>0</v>
      </c>
      <c r="O32" s="6">
        <v>0.42</v>
      </c>
      <c r="P32" s="6">
        <v>0</v>
      </c>
      <c r="Q32" s="6">
        <v>2.78</v>
      </c>
      <c r="R32" s="6">
        <v>0</v>
      </c>
      <c r="S32" s="6">
        <f t="shared" si="3"/>
        <v>99.99</v>
      </c>
      <c r="T32" s="6"/>
      <c r="U32" s="6">
        <f t="shared" si="0"/>
        <v>1.5770408163265306</v>
      </c>
      <c r="V32" s="6">
        <f t="shared" si="1"/>
        <v>1.2720164609053497</v>
      </c>
      <c r="W32" s="6">
        <f t="shared" si="2"/>
        <v>4.9780642850747604E-2</v>
      </c>
      <c r="X32" s="6">
        <f t="shared" si="5"/>
        <v>96.233866551130419</v>
      </c>
    </row>
    <row r="33" spans="2:24" x14ac:dyDescent="0.25">
      <c r="B33" t="s">
        <v>62</v>
      </c>
      <c r="C33" t="s">
        <v>17</v>
      </c>
      <c r="D33" s="6">
        <v>44.32</v>
      </c>
      <c r="E33" s="6">
        <v>0</v>
      </c>
      <c r="F33" s="6">
        <v>31.8</v>
      </c>
      <c r="G33" s="6">
        <v>0.74</v>
      </c>
      <c r="H33" s="6">
        <v>18.809999999999999</v>
      </c>
      <c r="I33" s="6">
        <v>0</v>
      </c>
      <c r="J33" s="6">
        <v>0</v>
      </c>
      <c r="K33" s="6">
        <v>0</v>
      </c>
      <c r="L33" s="6">
        <v>0</v>
      </c>
      <c r="M33" s="6">
        <v>0.14000000000000001</v>
      </c>
      <c r="N33" s="6">
        <v>0</v>
      </c>
      <c r="O33" s="6">
        <v>0.27</v>
      </c>
      <c r="P33" s="6">
        <v>0.31</v>
      </c>
      <c r="Q33" s="6">
        <v>3.61</v>
      </c>
      <c r="R33" s="6">
        <v>0</v>
      </c>
      <c r="S33" s="6">
        <f t="shared" si="3"/>
        <v>100</v>
      </c>
      <c r="T33" s="6"/>
      <c r="U33" s="6">
        <f t="shared" si="0"/>
        <v>1.6905901116427433</v>
      </c>
      <c r="V33" s="6">
        <f t="shared" si="1"/>
        <v>1.308641975308642</v>
      </c>
      <c r="W33" s="6">
        <f t="shared" si="2"/>
        <v>6.46432088817262E-2</v>
      </c>
      <c r="X33" s="6">
        <f t="shared" si="5"/>
        <v>95.292805192547306</v>
      </c>
    </row>
    <row r="34" spans="2:24" x14ac:dyDescent="0.25">
      <c r="B34" t="s">
        <v>80</v>
      </c>
      <c r="C34" t="s">
        <v>17</v>
      </c>
      <c r="D34" s="6">
        <v>44.72</v>
      </c>
      <c r="E34" s="6">
        <v>0</v>
      </c>
      <c r="F34" s="6">
        <v>31.29</v>
      </c>
      <c r="G34" s="6">
        <v>0.88</v>
      </c>
      <c r="H34" s="6">
        <v>19.3</v>
      </c>
      <c r="I34" s="6">
        <v>0</v>
      </c>
      <c r="J34" s="6">
        <v>0.16</v>
      </c>
      <c r="K34" s="6">
        <v>0</v>
      </c>
      <c r="L34" s="6">
        <v>0</v>
      </c>
      <c r="M34" s="6">
        <v>0.22</v>
      </c>
      <c r="N34" s="6">
        <v>0</v>
      </c>
      <c r="O34" s="6">
        <v>0.3</v>
      </c>
      <c r="P34" s="6">
        <v>0.17</v>
      </c>
      <c r="Q34" s="6">
        <v>2.96</v>
      </c>
      <c r="R34" s="6">
        <v>0</v>
      </c>
      <c r="S34" s="6">
        <f t="shared" si="3"/>
        <v>99.999999999999972</v>
      </c>
      <c r="T34" s="6"/>
      <c r="U34" s="6">
        <f t="shared" si="0"/>
        <v>1.621243523316062</v>
      </c>
      <c r="V34" s="6">
        <f t="shared" si="1"/>
        <v>1.2876543209876543</v>
      </c>
      <c r="W34" s="6">
        <f t="shared" si="2"/>
        <v>5.3003849941803204E-2</v>
      </c>
      <c r="X34" s="6">
        <f t="shared" si="5"/>
        <v>96.046430694182348</v>
      </c>
    </row>
    <row r="35" spans="2:24" x14ac:dyDescent="0.25">
      <c r="B35" t="s">
        <v>65</v>
      </c>
      <c r="C35" t="s">
        <v>17</v>
      </c>
      <c r="D35" s="6">
        <v>44.75</v>
      </c>
      <c r="E35" s="6">
        <v>0</v>
      </c>
      <c r="F35" s="6">
        <v>30.23</v>
      </c>
      <c r="G35" s="6">
        <v>0.99</v>
      </c>
      <c r="H35" s="6">
        <v>19.45</v>
      </c>
      <c r="I35" s="6">
        <v>0</v>
      </c>
      <c r="J35" s="6">
        <v>0.31</v>
      </c>
      <c r="K35" s="6">
        <v>0</v>
      </c>
      <c r="L35" s="6">
        <v>0</v>
      </c>
      <c r="M35" s="6">
        <v>0.42</v>
      </c>
      <c r="N35" s="6">
        <v>0</v>
      </c>
      <c r="O35" s="6">
        <v>0.49</v>
      </c>
      <c r="P35" s="6">
        <v>0.19</v>
      </c>
      <c r="Q35" s="6">
        <v>3.18</v>
      </c>
      <c r="R35" s="6">
        <v>0</v>
      </c>
      <c r="S35" s="6">
        <f t="shared" si="3"/>
        <v>100.01</v>
      </c>
      <c r="T35" s="6"/>
      <c r="U35" s="6">
        <f t="shared" si="0"/>
        <v>1.554241645244216</v>
      </c>
      <c r="V35" s="6">
        <f t="shared" si="1"/>
        <v>1.2440329218106996</v>
      </c>
      <c r="W35" s="6">
        <f t="shared" si="2"/>
        <v>5.6943325275315607E-2</v>
      </c>
      <c r="X35" s="6">
        <f t="shared" si="5"/>
        <v>95.623031135052642</v>
      </c>
    </row>
    <row r="36" spans="2:24" x14ac:dyDescent="0.25">
      <c r="B36" t="s">
        <v>30</v>
      </c>
      <c r="C36" t="s">
        <v>17</v>
      </c>
      <c r="D36" s="6">
        <v>45.09</v>
      </c>
      <c r="E36" s="6">
        <v>0</v>
      </c>
      <c r="F36" s="6">
        <v>30.5</v>
      </c>
      <c r="G36" s="6">
        <v>0.89</v>
      </c>
      <c r="H36" s="6">
        <v>20.07</v>
      </c>
      <c r="I36" s="6">
        <v>0</v>
      </c>
      <c r="J36" s="6">
        <v>0.24</v>
      </c>
      <c r="K36" s="6">
        <v>0</v>
      </c>
      <c r="L36" s="6">
        <v>0</v>
      </c>
      <c r="M36" s="6">
        <v>0.34</v>
      </c>
      <c r="N36" s="6">
        <v>0</v>
      </c>
      <c r="O36" s="6">
        <v>0.21</v>
      </c>
      <c r="P36" s="6">
        <v>0.12</v>
      </c>
      <c r="Q36" s="6">
        <v>2.54</v>
      </c>
      <c r="R36" s="6">
        <v>0</v>
      </c>
      <c r="S36" s="6">
        <f t="shared" si="3"/>
        <v>100.00000000000001</v>
      </c>
      <c r="T36" s="6"/>
      <c r="U36" s="6">
        <f t="shared" si="0"/>
        <v>1.5196811160936721</v>
      </c>
      <c r="V36" s="6">
        <f t="shared" si="1"/>
        <v>1.2551440329218106</v>
      </c>
      <c r="W36" s="6">
        <f t="shared" si="2"/>
        <v>4.5483033396006803E-2</v>
      </c>
      <c r="X36" s="6">
        <f t="shared" si="5"/>
        <v>96.502991935668931</v>
      </c>
    </row>
    <row r="37" spans="2:24" x14ac:dyDescent="0.25">
      <c r="B37" t="s">
        <v>31</v>
      </c>
      <c r="C37" t="s">
        <v>17</v>
      </c>
      <c r="D37" s="6">
        <v>44.82</v>
      </c>
      <c r="E37" s="6">
        <v>0</v>
      </c>
      <c r="F37" s="6">
        <v>31.99</v>
      </c>
      <c r="G37" s="6">
        <v>0.78</v>
      </c>
      <c r="H37" s="6">
        <v>19.25</v>
      </c>
      <c r="I37" s="6">
        <v>0</v>
      </c>
      <c r="J37" s="6">
        <v>0.15</v>
      </c>
      <c r="K37" s="6">
        <v>0</v>
      </c>
      <c r="L37" s="6">
        <v>0</v>
      </c>
      <c r="M37" s="6">
        <v>0.2</v>
      </c>
      <c r="N37" s="6">
        <v>0</v>
      </c>
      <c r="O37" s="6">
        <v>0.25</v>
      </c>
      <c r="P37" s="6">
        <v>0.16</v>
      </c>
      <c r="Q37" s="6">
        <v>2.4</v>
      </c>
      <c r="R37" s="6">
        <v>0</v>
      </c>
      <c r="S37" s="6">
        <f t="shared" si="3"/>
        <v>100.00000000000001</v>
      </c>
      <c r="T37" s="6"/>
      <c r="U37" s="6">
        <f t="shared" ref="U37:U57" si="7">+F37/H37</f>
        <v>1.6618181818181816</v>
      </c>
      <c r="V37" s="6">
        <f t="shared" ref="V37:V57" si="8">+F37/24.3</f>
        <v>1.3164609053497942</v>
      </c>
      <c r="W37" s="6">
        <f t="shared" ref="W37:W57" si="9">+Q37/55.845</f>
        <v>4.2976094547408E-2</v>
      </c>
      <c r="X37" s="6">
        <f t="shared" si="5"/>
        <v>96.838684356049029</v>
      </c>
    </row>
    <row r="38" spans="2:24" x14ac:dyDescent="0.25">
      <c r="B38" t="s">
        <v>81</v>
      </c>
      <c r="C38" t="s">
        <v>17</v>
      </c>
      <c r="D38" s="6">
        <v>44.72</v>
      </c>
      <c r="E38" s="6">
        <v>0</v>
      </c>
      <c r="F38" s="6">
        <v>32.51</v>
      </c>
      <c r="G38" s="6">
        <v>0.84</v>
      </c>
      <c r="H38" s="6">
        <v>19.11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2.81</v>
      </c>
      <c r="R38" s="6">
        <v>0</v>
      </c>
      <c r="S38" s="6">
        <f t="shared" si="3"/>
        <v>99.99</v>
      </c>
      <c r="T38" s="6"/>
      <c r="U38" s="6">
        <f t="shared" si="7"/>
        <v>1.7012035583464153</v>
      </c>
      <c r="V38" s="6">
        <f t="shared" si="8"/>
        <v>1.3378600823045266</v>
      </c>
      <c r="W38" s="6">
        <f t="shared" si="9"/>
        <v>5.0317844032590209E-2</v>
      </c>
      <c r="X38" s="6">
        <f t="shared" si="5"/>
        <v>96.375259750357785</v>
      </c>
    </row>
    <row r="39" spans="2:24" x14ac:dyDescent="0.25">
      <c r="B39" t="s">
        <v>54</v>
      </c>
      <c r="C39" t="s">
        <v>17</v>
      </c>
      <c r="D39" s="6">
        <v>44.59</v>
      </c>
      <c r="E39" s="6">
        <v>0</v>
      </c>
      <c r="F39" s="6">
        <v>32.46</v>
      </c>
      <c r="G39" s="6">
        <v>0.52</v>
      </c>
      <c r="H39" s="6">
        <v>19.100000000000001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0.28999999999999998</v>
      </c>
      <c r="P39" s="6">
        <v>0</v>
      </c>
      <c r="Q39" s="6">
        <v>3.05</v>
      </c>
      <c r="R39" s="6">
        <v>0</v>
      </c>
      <c r="S39" s="6">
        <f t="shared" si="3"/>
        <v>100.01000000000002</v>
      </c>
      <c r="T39" s="6"/>
      <c r="U39" s="6">
        <f t="shared" si="7"/>
        <v>1.6994764397905759</v>
      </c>
      <c r="V39" s="6">
        <f t="shared" si="8"/>
        <v>1.3358024691358024</v>
      </c>
      <c r="W39" s="6">
        <f t="shared" si="9"/>
        <v>5.4615453487331003E-2</v>
      </c>
      <c r="X39" s="6">
        <f t="shared" si="5"/>
        <v>96.072011688090527</v>
      </c>
    </row>
    <row r="40" spans="2:24" x14ac:dyDescent="0.25">
      <c r="B40" t="s">
        <v>70</v>
      </c>
      <c r="C40" t="s">
        <v>17</v>
      </c>
      <c r="D40" s="6">
        <v>44.93</v>
      </c>
      <c r="E40" s="6">
        <v>0</v>
      </c>
      <c r="F40" s="6">
        <v>30.82</v>
      </c>
      <c r="G40" s="6">
        <v>0.76</v>
      </c>
      <c r="H40" s="6">
        <v>19.3</v>
      </c>
      <c r="I40" s="6">
        <v>0</v>
      </c>
      <c r="J40" s="6">
        <v>0.6</v>
      </c>
      <c r="K40" s="6">
        <v>0</v>
      </c>
      <c r="L40" s="6">
        <v>0</v>
      </c>
      <c r="M40" s="6">
        <v>0.22</v>
      </c>
      <c r="N40" s="6">
        <v>0</v>
      </c>
      <c r="O40" s="6">
        <v>0.19</v>
      </c>
      <c r="P40" s="6">
        <v>0.13</v>
      </c>
      <c r="Q40" s="6">
        <v>3.05</v>
      </c>
      <c r="R40" s="6">
        <v>0</v>
      </c>
      <c r="S40" s="6">
        <f t="shared" si="3"/>
        <v>99.999999999999986</v>
      </c>
      <c r="T40" s="6"/>
      <c r="U40" s="6">
        <f t="shared" si="7"/>
        <v>1.5968911917098445</v>
      </c>
      <c r="V40" s="6">
        <f t="shared" si="8"/>
        <v>1.2683127572016462</v>
      </c>
      <c r="W40" s="6">
        <f t="shared" si="9"/>
        <v>5.4615453487331003E-2</v>
      </c>
      <c r="X40" s="6">
        <f t="shared" si="5"/>
        <v>95.871623792882346</v>
      </c>
    </row>
    <row r="41" spans="2:24" x14ac:dyDescent="0.25">
      <c r="B41" t="s">
        <v>69</v>
      </c>
      <c r="C41" t="s">
        <v>17</v>
      </c>
      <c r="D41" s="6">
        <v>44.9</v>
      </c>
      <c r="E41" s="6">
        <v>0</v>
      </c>
      <c r="F41" s="6">
        <v>29.53</v>
      </c>
      <c r="G41" s="6">
        <v>0.92</v>
      </c>
      <c r="H41" s="6">
        <v>20.18</v>
      </c>
      <c r="I41" s="6">
        <v>0</v>
      </c>
      <c r="J41" s="6">
        <v>0.24</v>
      </c>
      <c r="K41" s="6">
        <v>0</v>
      </c>
      <c r="L41" s="6">
        <v>0</v>
      </c>
      <c r="M41" s="6">
        <v>0.31</v>
      </c>
      <c r="N41" s="6">
        <v>0</v>
      </c>
      <c r="O41" s="6">
        <v>0.27</v>
      </c>
      <c r="P41" s="6">
        <v>0.23</v>
      </c>
      <c r="Q41" s="6">
        <v>3.42</v>
      </c>
      <c r="R41" s="6">
        <v>0</v>
      </c>
      <c r="S41" s="6">
        <f t="shared" si="3"/>
        <v>100</v>
      </c>
      <c r="T41" s="6"/>
      <c r="U41" s="6">
        <f t="shared" si="7"/>
        <v>1.4633300297324083</v>
      </c>
      <c r="V41" s="6">
        <f t="shared" si="8"/>
        <v>1.2152263374485597</v>
      </c>
      <c r="W41" s="6">
        <f t="shared" si="9"/>
        <v>6.1240934730056408E-2</v>
      </c>
      <c r="X41" s="6">
        <f t="shared" si="5"/>
        <v>95.202310622070769</v>
      </c>
    </row>
    <row r="42" spans="2:24" x14ac:dyDescent="0.25">
      <c r="B42" t="s">
        <v>84</v>
      </c>
      <c r="C42" t="s">
        <v>17</v>
      </c>
      <c r="D42" s="6">
        <v>44.99</v>
      </c>
      <c r="E42" s="6">
        <v>0</v>
      </c>
      <c r="F42" s="6">
        <v>30.92</v>
      </c>
      <c r="G42" s="6">
        <v>0.5</v>
      </c>
      <c r="H42" s="6">
        <v>19.53</v>
      </c>
      <c r="I42" s="6">
        <v>0</v>
      </c>
      <c r="J42" s="6">
        <v>0.55000000000000004</v>
      </c>
      <c r="K42" s="6">
        <v>0</v>
      </c>
      <c r="L42" s="6">
        <v>0</v>
      </c>
      <c r="M42" s="6">
        <v>0.17</v>
      </c>
      <c r="N42" s="6">
        <v>0</v>
      </c>
      <c r="O42" s="6">
        <v>0.52</v>
      </c>
      <c r="P42" s="6">
        <v>0.46</v>
      </c>
      <c r="Q42" s="6">
        <v>2.35</v>
      </c>
      <c r="R42" s="6">
        <v>0</v>
      </c>
      <c r="S42" s="6">
        <f t="shared" si="3"/>
        <v>99.989999999999981</v>
      </c>
      <c r="T42" s="6"/>
      <c r="U42" s="6">
        <f t="shared" si="7"/>
        <v>1.5832053251408089</v>
      </c>
      <c r="V42" s="6">
        <f t="shared" si="8"/>
        <v>1.2724279835390946</v>
      </c>
      <c r="W42" s="6">
        <f t="shared" si="9"/>
        <v>4.2080759244337004E-2</v>
      </c>
      <c r="X42" s="6">
        <f t="shared" si="5"/>
        <v>96.798746339622483</v>
      </c>
    </row>
    <row r="43" spans="2:24" x14ac:dyDescent="0.25">
      <c r="B43" t="s">
        <v>88</v>
      </c>
      <c r="C43" t="s">
        <v>17</v>
      </c>
      <c r="D43" s="6">
        <v>44.93</v>
      </c>
      <c r="E43" s="6">
        <v>0</v>
      </c>
      <c r="F43" s="6">
        <v>31.6</v>
      </c>
      <c r="G43" s="6">
        <v>0.25</v>
      </c>
      <c r="H43" s="6">
        <v>19.649999999999999</v>
      </c>
      <c r="I43" s="6">
        <v>0</v>
      </c>
      <c r="J43" s="6">
        <v>0.34</v>
      </c>
      <c r="K43" s="6">
        <v>0</v>
      </c>
      <c r="L43" s="6">
        <v>0</v>
      </c>
      <c r="M43" s="6">
        <v>0.18</v>
      </c>
      <c r="N43" s="6">
        <v>0</v>
      </c>
      <c r="O43" s="6">
        <v>0.35</v>
      </c>
      <c r="P43" s="6">
        <v>0.28000000000000003</v>
      </c>
      <c r="Q43" s="6">
        <v>2.42</v>
      </c>
      <c r="R43" s="6">
        <v>0</v>
      </c>
      <c r="S43" s="6">
        <f t="shared" si="3"/>
        <v>100.00000000000001</v>
      </c>
      <c r="T43" s="6"/>
      <c r="U43" s="6">
        <f t="shared" si="7"/>
        <v>1.608142493638677</v>
      </c>
      <c r="V43" s="6">
        <f t="shared" si="8"/>
        <v>1.3004115226337449</v>
      </c>
      <c r="W43" s="6">
        <f t="shared" si="9"/>
        <v>4.3334228668636406E-2</v>
      </c>
      <c r="X43" s="6">
        <f t="shared" si="5"/>
        <v>96.775116972341223</v>
      </c>
    </row>
    <row r="44" spans="2:24" x14ac:dyDescent="0.25">
      <c r="B44" t="s">
        <v>89</v>
      </c>
      <c r="C44" t="s">
        <v>17</v>
      </c>
      <c r="D44" s="6">
        <v>44.38</v>
      </c>
      <c r="E44" s="6">
        <v>0</v>
      </c>
      <c r="F44" s="6">
        <v>31.39</v>
      </c>
      <c r="G44" s="6">
        <v>1.1000000000000001</v>
      </c>
      <c r="H44" s="6">
        <v>17.899999999999999</v>
      </c>
      <c r="I44" s="6">
        <v>0</v>
      </c>
      <c r="J44" s="6">
        <v>0.59</v>
      </c>
      <c r="K44" s="6">
        <v>0</v>
      </c>
      <c r="L44" s="6">
        <v>0</v>
      </c>
      <c r="M44" s="6">
        <v>0.15</v>
      </c>
      <c r="N44" s="6">
        <v>0</v>
      </c>
      <c r="O44" s="6">
        <v>0.63</v>
      </c>
      <c r="P44" s="6">
        <v>0.27</v>
      </c>
      <c r="Q44" s="6">
        <v>3.59</v>
      </c>
      <c r="R44" s="6">
        <v>0</v>
      </c>
      <c r="S44" s="6">
        <f t="shared" si="3"/>
        <v>100.00000000000001</v>
      </c>
      <c r="T44" s="6"/>
      <c r="U44" s="6">
        <f t="shared" si="7"/>
        <v>1.7536312849162012</v>
      </c>
      <c r="V44" s="6">
        <f t="shared" si="8"/>
        <v>1.291769547325103</v>
      </c>
      <c r="W44" s="6">
        <f t="shared" si="9"/>
        <v>6.4285074760497801E-2</v>
      </c>
      <c r="X44" s="6">
        <f t="shared" si="5"/>
        <v>95.25940373540206</v>
      </c>
    </row>
    <row r="45" spans="2:24" x14ac:dyDescent="0.25">
      <c r="B45" t="s">
        <v>90</v>
      </c>
      <c r="C45" t="s">
        <v>17</v>
      </c>
      <c r="D45" s="6">
        <v>44.73</v>
      </c>
      <c r="E45" s="6">
        <v>0</v>
      </c>
      <c r="F45" s="6">
        <v>32.119999999999997</v>
      </c>
      <c r="G45" s="6">
        <v>0.18</v>
      </c>
      <c r="H45" s="6">
        <v>19.25</v>
      </c>
      <c r="I45" s="6">
        <v>0</v>
      </c>
      <c r="J45" s="6">
        <v>0.3</v>
      </c>
      <c r="K45" s="6">
        <v>0</v>
      </c>
      <c r="L45" s="6">
        <v>0</v>
      </c>
      <c r="M45" s="6">
        <v>0.15</v>
      </c>
      <c r="N45" s="6">
        <v>0</v>
      </c>
      <c r="O45" s="6">
        <v>0.27</v>
      </c>
      <c r="P45" s="6">
        <v>0.18</v>
      </c>
      <c r="Q45" s="6">
        <v>2.81</v>
      </c>
      <c r="R45" s="6">
        <v>0</v>
      </c>
      <c r="S45" s="6">
        <f t="shared" si="3"/>
        <v>99.990000000000009</v>
      </c>
      <c r="T45" s="6"/>
      <c r="U45" s="6">
        <f t="shared" si="7"/>
        <v>1.6685714285714284</v>
      </c>
      <c r="V45" s="6">
        <f t="shared" si="8"/>
        <v>1.3218106995884773</v>
      </c>
      <c r="W45" s="6">
        <f t="shared" si="9"/>
        <v>5.0317844032590209E-2</v>
      </c>
      <c r="X45" s="6">
        <f t="shared" si="5"/>
        <v>96.33286223316945</v>
      </c>
    </row>
    <row r="46" spans="2:24" x14ac:dyDescent="0.25">
      <c r="B46" t="s">
        <v>91</v>
      </c>
      <c r="C46" t="s">
        <v>17</v>
      </c>
      <c r="D46" s="6">
        <v>45.03</v>
      </c>
      <c r="E46" s="6">
        <v>0</v>
      </c>
      <c r="F46" s="6">
        <v>31.06</v>
      </c>
      <c r="G46" s="6">
        <v>0.52</v>
      </c>
      <c r="H46" s="6">
        <v>20.07</v>
      </c>
      <c r="I46" s="6">
        <v>0</v>
      </c>
      <c r="J46" s="6">
        <v>0.2</v>
      </c>
      <c r="K46" s="6">
        <v>0</v>
      </c>
      <c r="L46" s="6">
        <v>0</v>
      </c>
      <c r="M46" s="6">
        <v>0.28999999999999998</v>
      </c>
      <c r="N46" s="6">
        <v>0</v>
      </c>
      <c r="O46" s="6">
        <v>0.19</v>
      </c>
      <c r="P46" s="6">
        <v>0.17</v>
      </c>
      <c r="Q46" s="6">
        <v>2.46</v>
      </c>
      <c r="R46" s="6">
        <v>0</v>
      </c>
      <c r="S46" s="6">
        <f t="shared" si="3"/>
        <v>99.990000000000009</v>
      </c>
      <c r="T46" s="6"/>
      <c r="U46" s="6">
        <f t="shared" si="7"/>
        <v>1.5475834578973591</v>
      </c>
      <c r="V46" s="6">
        <f t="shared" si="8"/>
        <v>1.2781893004115226</v>
      </c>
      <c r="W46" s="6">
        <f t="shared" si="9"/>
        <v>4.4050496911093202E-2</v>
      </c>
      <c r="X46" s="6">
        <f t="shared" si="5"/>
        <v>96.668494096132136</v>
      </c>
    </row>
    <row r="47" spans="2:24" x14ac:dyDescent="0.25">
      <c r="B47" t="s">
        <v>92</v>
      </c>
      <c r="C47" t="s">
        <v>17</v>
      </c>
      <c r="D47" s="6">
        <v>44.73</v>
      </c>
      <c r="E47" s="6">
        <v>0</v>
      </c>
      <c r="F47" s="6">
        <v>29.81</v>
      </c>
      <c r="G47" s="6">
        <v>0.36</v>
      </c>
      <c r="H47" s="6">
        <v>18.850000000000001</v>
      </c>
      <c r="I47" s="6">
        <v>0</v>
      </c>
      <c r="J47" s="6">
        <v>0.62</v>
      </c>
      <c r="K47" s="6">
        <v>0</v>
      </c>
      <c r="L47" s="6">
        <v>0</v>
      </c>
      <c r="M47" s="6">
        <v>0.13</v>
      </c>
      <c r="N47" s="6">
        <v>0</v>
      </c>
      <c r="O47" s="6">
        <v>0.23</v>
      </c>
      <c r="P47" s="6">
        <v>0.14000000000000001</v>
      </c>
      <c r="Q47" s="6">
        <v>3.18</v>
      </c>
      <c r="R47" s="6">
        <v>0</v>
      </c>
      <c r="S47" s="6">
        <f t="shared" si="3"/>
        <v>98.050000000000011</v>
      </c>
      <c r="T47" s="6"/>
      <c r="U47" s="6">
        <f t="shared" si="7"/>
        <v>1.5814323607427054</v>
      </c>
      <c r="V47" s="6">
        <f t="shared" si="8"/>
        <v>1.2267489711934156</v>
      </c>
      <c r="W47" s="6">
        <f t="shared" si="9"/>
        <v>5.6943325275315607E-2</v>
      </c>
      <c r="X47" s="6">
        <f t="shared" si="5"/>
        <v>95.564098543556028</v>
      </c>
    </row>
    <row r="48" spans="2:24" x14ac:dyDescent="0.25">
      <c r="B48" t="s">
        <v>93</v>
      </c>
      <c r="C48" t="s">
        <v>17</v>
      </c>
      <c r="D48" s="6">
        <v>44.74</v>
      </c>
      <c r="E48" s="6">
        <v>0</v>
      </c>
      <c r="F48" s="6">
        <v>29.81</v>
      </c>
      <c r="G48" s="6">
        <v>0.56999999999999995</v>
      </c>
      <c r="H48" s="6">
        <v>19.27</v>
      </c>
      <c r="I48" s="6">
        <v>0</v>
      </c>
      <c r="J48" s="6">
        <v>0.3</v>
      </c>
      <c r="K48" s="6">
        <v>0</v>
      </c>
      <c r="L48" s="6">
        <v>0</v>
      </c>
      <c r="M48" s="6">
        <v>0.24</v>
      </c>
      <c r="N48" s="6">
        <v>0</v>
      </c>
      <c r="O48" s="6">
        <v>0.37</v>
      </c>
      <c r="P48" s="6">
        <v>0.3</v>
      </c>
      <c r="Q48" s="6">
        <v>3.91</v>
      </c>
      <c r="R48" s="6">
        <v>0</v>
      </c>
      <c r="S48" s="6">
        <f t="shared" si="3"/>
        <v>99.509999999999977</v>
      </c>
      <c r="T48" s="6"/>
      <c r="U48" s="6">
        <f t="shared" si="7"/>
        <v>1.5469641930461857</v>
      </c>
      <c r="V48" s="6">
        <f t="shared" si="8"/>
        <v>1.2267489711934156</v>
      </c>
      <c r="W48" s="6">
        <f t="shared" si="9"/>
        <v>7.0015220700152217E-2</v>
      </c>
      <c r="X48" s="6">
        <f t="shared" ref="X48:X57" si="10">+V48/(V48+W48) *100</f>
        <v>94.600774671460172</v>
      </c>
    </row>
    <row r="49" spans="1:24" x14ac:dyDescent="0.25">
      <c r="B49" t="s">
        <v>94</v>
      </c>
      <c r="C49" t="s">
        <v>17</v>
      </c>
      <c r="D49" s="6">
        <v>44.54</v>
      </c>
      <c r="E49" s="6">
        <v>0</v>
      </c>
      <c r="F49" s="6">
        <v>31.77</v>
      </c>
      <c r="G49" s="6">
        <v>0.86</v>
      </c>
      <c r="H49" s="6">
        <v>18.75</v>
      </c>
      <c r="I49" s="6">
        <v>0</v>
      </c>
      <c r="J49" s="6">
        <v>0.21</v>
      </c>
      <c r="K49" s="6">
        <v>0</v>
      </c>
      <c r="L49" s="6">
        <v>0</v>
      </c>
      <c r="M49" s="6">
        <v>0.11</v>
      </c>
      <c r="N49" s="6">
        <v>0</v>
      </c>
      <c r="O49" s="6">
        <v>0.39</v>
      </c>
      <c r="P49" s="6">
        <v>0.14000000000000001</v>
      </c>
      <c r="Q49" s="6">
        <v>3.21</v>
      </c>
      <c r="R49" s="6">
        <v>0</v>
      </c>
      <c r="S49" s="6">
        <f t="shared" si="3"/>
        <v>99.97999999999999</v>
      </c>
      <c r="T49" s="6"/>
      <c r="U49" s="6">
        <f t="shared" si="7"/>
        <v>1.6943999999999999</v>
      </c>
      <c r="V49" s="6">
        <f t="shared" si="8"/>
        <v>1.3074074074074074</v>
      </c>
      <c r="W49" s="6">
        <f t="shared" si="9"/>
        <v>5.7480526457158204E-2</v>
      </c>
      <c r="X49" s="6">
        <f t="shared" si="10"/>
        <v>95.788626668095233</v>
      </c>
    </row>
    <row r="50" spans="1:24" x14ac:dyDescent="0.25">
      <c r="B50" t="s">
        <v>95</v>
      </c>
      <c r="C50" t="s">
        <v>17</v>
      </c>
      <c r="D50" s="6">
        <v>44.79</v>
      </c>
      <c r="E50" s="6">
        <v>0</v>
      </c>
      <c r="F50" s="6">
        <v>32.799999999999997</v>
      </c>
      <c r="G50" s="6">
        <v>0.64</v>
      </c>
      <c r="H50" s="6">
        <v>18.760000000000002</v>
      </c>
      <c r="I50" s="6">
        <v>0</v>
      </c>
      <c r="J50" s="6">
        <v>0.33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2.67</v>
      </c>
      <c r="R50" s="6">
        <v>0</v>
      </c>
      <c r="S50" s="6">
        <f t="shared" si="3"/>
        <v>99.990000000000009</v>
      </c>
      <c r="T50" s="6"/>
      <c r="U50" s="6">
        <f t="shared" si="7"/>
        <v>1.7484008528784645</v>
      </c>
      <c r="V50" s="6">
        <f t="shared" si="8"/>
        <v>1.3497942386831274</v>
      </c>
      <c r="W50" s="6">
        <f t="shared" si="9"/>
        <v>4.7810905183991406E-2</v>
      </c>
      <c r="X50" s="6">
        <f t="shared" si="10"/>
        <v>96.579083484788811</v>
      </c>
    </row>
    <row r="51" spans="1:24" x14ac:dyDescent="0.25">
      <c r="B51" t="s">
        <v>97</v>
      </c>
      <c r="C51" t="s">
        <v>17</v>
      </c>
      <c r="D51" s="6">
        <v>45.82</v>
      </c>
      <c r="E51" s="6">
        <v>0</v>
      </c>
      <c r="F51" s="6">
        <v>33.03</v>
      </c>
      <c r="G51" s="6">
        <v>0</v>
      </c>
      <c r="H51" s="6">
        <v>21.14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f t="shared" si="3"/>
        <v>99.99</v>
      </c>
      <c r="T51" s="6"/>
      <c r="U51" s="6">
        <f t="shared" si="7"/>
        <v>1.5624408703878903</v>
      </c>
      <c r="V51" s="6">
        <f t="shared" si="8"/>
        <v>1.3592592592592592</v>
      </c>
      <c r="W51" s="6">
        <f t="shared" si="9"/>
        <v>0</v>
      </c>
      <c r="X51" s="6">
        <f t="shared" si="10"/>
        <v>100</v>
      </c>
    </row>
    <row r="52" spans="1:24" x14ac:dyDescent="0.25">
      <c r="B52" t="s">
        <v>102</v>
      </c>
      <c r="C52" t="s">
        <v>17</v>
      </c>
      <c r="D52" s="6">
        <v>44.77</v>
      </c>
      <c r="E52" s="6">
        <v>0.62</v>
      </c>
      <c r="F52" s="6">
        <v>31.41</v>
      </c>
      <c r="G52" s="6">
        <v>0</v>
      </c>
      <c r="H52" s="6">
        <v>19.309999999999999</v>
      </c>
      <c r="I52" s="6">
        <v>0</v>
      </c>
      <c r="J52" s="6">
        <v>0.31</v>
      </c>
      <c r="K52" s="6">
        <v>0</v>
      </c>
      <c r="L52" s="6">
        <v>0</v>
      </c>
      <c r="M52" s="6">
        <v>0.2</v>
      </c>
      <c r="N52" s="6">
        <v>0</v>
      </c>
      <c r="O52" s="6">
        <v>0.23</v>
      </c>
      <c r="P52" s="6">
        <v>0.22</v>
      </c>
      <c r="Q52" s="6">
        <v>2.92</v>
      </c>
      <c r="R52" s="6">
        <v>0</v>
      </c>
      <c r="S52" s="6">
        <f t="shared" si="3"/>
        <v>99.990000000000009</v>
      </c>
      <c r="T52" s="6"/>
      <c r="U52" s="6">
        <f t="shared" si="7"/>
        <v>1.6266183324702228</v>
      </c>
      <c r="V52" s="6">
        <f t="shared" si="8"/>
        <v>1.2925925925925925</v>
      </c>
      <c r="W52" s="6">
        <f t="shared" si="9"/>
        <v>5.2287581699346407E-2</v>
      </c>
      <c r="X52" s="6">
        <f t="shared" si="10"/>
        <v>96.112101085371776</v>
      </c>
    </row>
    <row r="53" spans="1:24" x14ac:dyDescent="0.25">
      <c r="B53" t="s">
        <v>103</v>
      </c>
      <c r="C53" t="s">
        <v>17</v>
      </c>
      <c r="D53" s="6">
        <v>45.02</v>
      </c>
      <c r="E53" s="6">
        <v>0</v>
      </c>
      <c r="F53" s="6">
        <v>32.96</v>
      </c>
      <c r="G53" s="6">
        <v>0.49</v>
      </c>
      <c r="H53" s="6">
        <v>19.149999999999999</v>
      </c>
      <c r="I53" s="6">
        <v>0</v>
      </c>
      <c r="J53" s="6">
        <v>0.26</v>
      </c>
      <c r="K53" s="6">
        <v>0</v>
      </c>
      <c r="L53" s="6">
        <v>0</v>
      </c>
      <c r="M53" s="6">
        <v>0.11</v>
      </c>
      <c r="N53" s="6">
        <v>0</v>
      </c>
      <c r="O53" s="6">
        <v>0.37</v>
      </c>
      <c r="P53" s="6">
        <v>0</v>
      </c>
      <c r="Q53" s="6">
        <v>1.64</v>
      </c>
      <c r="R53" s="6">
        <v>0</v>
      </c>
      <c r="S53" s="6">
        <f t="shared" si="3"/>
        <v>100.00000000000001</v>
      </c>
      <c r="T53" s="6"/>
      <c r="U53" s="6">
        <f t="shared" si="7"/>
        <v>1.7211488250652742</v>
      </c>
      <c r="V53" s="6">
        <f t="shared" si="8"/>
        <v>1.3563786008230452</v>
      </c>
      <c r="W53" s="6">
        <f t="shared" si="9"/>
        <v>2.9366997940728803E-2</v>
      </c>
      <c r="X53" s="6">
        <f t="shared" si="10"/>
        <v>97.880779995482072</v>
      </c>
    </row>
    <row r="54" spans="1:24" x14ac:dyDescent="0.25">
      <c r="B54" t="s">
        <v>104</v>
      </c>
      <c r="C54" t="s">
        <v>17</v>
      </c>
      <c r="D54" s="6">
        <v>44.9</v>
      </c>
      <c r="E54" s="6">
        <v>0</v>
      </c>
      <c r="F54" s="6">
        <v>31.51</v>
      </c>
      <c r="G54" s="6">
        <v>0.61</v>
      </c>
      <c r="H54" s="6">
        <v>19.47</v>
      </c>
      <c r="I54" s="6">
        <v>0</v>
      </c>
      <c r="J54" s="6">
        <v>0.31</v>
      </c>
      <c r="K54" s="6">
        <v>0</v>
      </c>
      <c r="L54" s="6">
        <v>0</v>
      </c>
      <c r="M54" s="6">
        <v>0.21</v>
      </c>
      <c r="N54" s="6">
        <v>0</v>
      </c>
      <c r="O54" s="6">
        <v>0.2</v>
      </c>
      <c r="P54" s="6">
        <v>0.23</v>
      </c>
      <c r="Q54" s="6">
        <v>2.57</v>
      </c>
      <c r="R54" s="6">
        <v>0</v>
      </c>
      <c r="S54" s="6">
        <f t="shared" si="3"/>
        <v>100.00999999999999</v>
      </c>
      <c r="T54" s="6"/>
      <c r="U54" s="6">
        <f t="shared" si="7"/>
        <v>1.6183872624550593</v>
      </c>
      <c r="V54" s="6">
        <f t="shared" si="8"/>
        <v>1.2967078189300412</v>
      </c>
      <c r="W54" s="6">
        <f t="shared" si="9"/>
        <v>4.60202345778494E-2</v>
      </c>
      <c r="X54" s="6">
        <f t="shared" si="10"/>
        <v>96.57263178067808</v>
      </c>
    </row>
    <row r="55" spans="1:24" x14ac:dyDescent="0.25">
      <c r="B55" t="s">
        <v>106</v>
      </c>
      <c r="C55" t="s">
        <v>17</v>
      </c>
      <c r="D55" s="6">
        <v>44.57</v>
      </c>
      <c r="E55" s="6">
        <v>0</v>
      </c>
      <c r="F55" s="6">
        <v>31.15</v>
      </c>
      <c r="G55" s="6">
        <v>0.66</v>
      </c>
      <c r="H55" s="6">
        <v>19.09</v>
      </c>
      <c r="I55" s="6">
        <v>0</v>
      </c>
      <c r="J55" s="6">
        <v>0.27</v>
      </c>
      <c r="K55" s="6">
        <v>0</v>
      </c>
      <c r="L55" s="6">
        <v>0</v>
      </c>
      <c r="M55" s="6">
        <v>0.14000000000000001</v>
      </c>
      <c r="N55" s="6">
        <v>0</v>
      </c>
      <c r="O55" s="6">
        <v>0.52</v>
      </c>
      <c r="P55" s="6">
        <v>0.4</v>
      </c>
      <c r="Q55" s="6">
        <v>3.2</v>
      </c>
      <c r="R55" s="6">
        <v>0</v>
      </c>
      <c r="S55" s="6">
        <f t="shared" si="3"/>
        <v>100</v>
      </c>
      <c r="T55" s="6"/>
      <c r="U55" s="6">
        <f t="shared" si="7"/>
        <v>1.6317443687794657</v>
      </c>
      <c r="V55" s="6">
        <f t="shared" si="8"/>
        <v>1.2818930041152263</v>
      </c>
      <c r="W55" s="6">
        <f t="shared" si="9"/>
        <v>5.7301459396544012E-2</v>
      </c>
      <c r="X55" s="6">
        <f t="shared" si="10"/>
        <v>95.721199500311386</v>
      </c>
    </row>
    <row r="56" spans="1:24" x14ac:dyDescent="0.25">
      <c r="B56" t="s">
        <v>107</v>
      </c>
      <c r="C56" t="s">
        <v>17</v>
      </c>
      <c r="D56" s="6">
        <v>45.6</v>
      </c>
      <c r="E56" s="6">
        <v>0</v>
      </c>
      <c r="F56" s="6">
        <v>30.54</v>
      </c>
      <c r="G56" s="6">
        <v>1.36</v>
      </c>
      <c r="H56" s="6">
        <v>20.77</v>
      </c>
      <c r="I56" s="6">
        <v>0</v>
      </c>
      <c r="J56" s="6">
        <v>0.05</v>
      </c>
      <c r="K56" s="6">
        <v>0</v>
      </c>
      <c r="L56" s="6">
        <v>0</v>
      </c>
      <c r="M56" s="6">
        <v>0.35</v>
      </c>
      <c r="N56" s="6">
        <v>0</v>
      </c>
      <c r="O56" s="6">
        <v>0.22</v>
      </c>
      <c r="P56" s="6">
        <v>0</v>
      </c>
      <c r="Q56" s="6">
        <v>1.1000000000000001</v>
      </c>
      <c r="R56" s="6">
        <v>0</v>
      </c>
      <c r="S56" s="6">
        <f t="shared" si="3"/>
        <v>99.989999999999981</v>
      </c>
      <c r="T56" s="6"/>
      <c r="U56" s="6">
        <f t="shared" si="7"/>
        <v>1.4703899855560905</v>
      </c>
      <c r="V56" s="6">
        <f t="shared" si="8"/>
        <v>1.25679012345679</v>
      </c>
      <c r="W56" s="6">
        <f t="shared" si="9"/>
        <v>1.9697376667562005E-2</v>
      </c>
      <c r="X56" s="6">
        <f t="shared" si="10"/>
        <v>98.45690798651431</v>
      </c>
    </row>
    <row r="57" spans="1:24" x14ac:dyDescent="0.25">
      <c r="B57" t="s">
        <v>111</v>
      </c>
      <c r="C57" t="s">
        <v>17</v>
      </c>
      <c r="D57" s="6">
        <v>44.76</v>
      </c>
      <c r="E57" s="6">
        <v>0</v>
      </c>
      <c r="F57" s="6">
        <v>32.22</v>
      </c>
      <c r="G57" s="6">
        <v>0.33</v>
      </c>
      <c r="H57" s="6">
        <v>19.12</v>
      </c>
      <c r="I57" s="6">
        <v>0</v>
      </c>
      <c r="J57" s="6">
        <v>0.3</v>
      </c>
      <c r="K57" s="6">
        <v>0</v>
      </c>
      <c r="L57" s="6">
        <v>0</v>
      </c>
      <c r="M57" s="6">
        <v>0.22</v>
      </c>
      <c r="N57" s="6">
        <v>0</v>
      </c>
      <c r="O57" s="6">
        <v>0.42</v>
      </c>
      <c r="P57" s="6">
        <v>0.22</v>
      </c>
      <c r="Q57" s="6">
        <v>2.41</v>
      </c>
      <c r="R57" s="6">
        <v>0</v>
      </c>
      <c r="S57" s="6">
        <f t="shared" si="3"/>
        <v>99.999999999999986</v>
      </c>
      <c r="T57" s="6"/>
      <c r="U57" s="6">
        <f t="shared" si="7"/>
        <v>1.6851464435146442</v>
      </c>
      <c r="V57" s="6">
        <f t="shared" si="8"/>
        <v>1.3259259259259257</v>
      </c>
      <c r="W57" s="6">
        <f t="shared" si="9"/>
        <v>4.3155161608022206E-2</v>
      </c>
      <c r="X57" s="6">
        <f t="shared" si="10"/>
        <v>96.847873949836298</v>
      </c>
    </row>
    <row r="58" spans="1:24" x14ac:dyDescent="0.25"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4" x14ac:dyDescent="0.25">
      <c r="B59" s="1" t="s">
        <v>18</v>
      </c>
      <c r="C59" s="1"/>
      <c r="D59" s="7">
        <f t="shared" ref="D59:P59" si="11">AVERAGE(D5:D57)</f>
        <v>44.860754716981141</v>
      </c>
      <c r="E59" s="7">
        <f t="shared" si="11"/>
        <v>1.169811320754717E-2</v>
      </c>
      <c r="F59" s="7">
        <f t="shared" si="11"/>
        <v>31.794905660377353</v>
      </c>
      <c r="G59" s="7">
        <f t="shared" si="11"/>
        <v>0.61490566037735839</v>
      </c>
      <c r="H59" s="7">
        <f t="shared" si="11"/>
        <v>19.391886792452826</v>
      </c>
      <c r="I59" s="7">
        <f t="shared" si="11"/>
        <v>0</v>
      </c>
      <c r="J59" s="7">
        <f t="shared" si="11"/>
        <v>0.20849056603773589</v>
      </c>
      <c r="K59" s="7">
        <f t="shared" si="11"/>
        <v>0</v>
      </c>
      <c r="L59" s="7">
        <f t="shared" si="11"/>
        <v>0</v>
      </c>
      <c r="M59" s="7">
        <f t="shared" si="11"/>
        <v>0.14132075471698113</v>
      </c>
      <c r="N59" s="7">
        <f t="shared" si="11"/>
        <v>0</v>
      </c>
      <c r="O59" s="7">
        <f t="shared" si="11"/>
        <v>0.28773584905660377</v>
      </c>
      <c r="P59" s="7">
        <f t="shared" si="11"/>
        <v>0.15811320754716982</v>
      </c>
      <c r="Q59" s="7">
        <f>AVERAGE(Q5:Q57)</f>
        <v>2.4658490566037736</v>
      </c>
      <c r="R59" s="7">
        <f>AVERAGE(R5:R57)</f>
        <v>0</v>
      </c>
      <c r="S59" s="6"/>
      <c r="T59" s="6"/>
      <c r="U59" s="7">
        <f>AVERAGE(U5:U57)</f>
        <v>1.6423628809294648</v>
      </c>
      <c r="V59" s="7">
        <f>AVERAGE(V5:V57)</f>
        <v>1.3084323317027724</v>
      </c>
      <c r="W59" s="7">
        <f>AVERAGE(W5:W57)</f>
        <v>4.4155234248433595E-2</v>
      </c>
      <c r="X59" s="7">
        <f>AVERAGE(X5:X57)</f>
        <v>96.722584142552833</v>
      </c>
    </row>
    <row r="60" spans="1:24" x14ac:dyDescent="0.25">
      <c r="B60" s="1" t="s">
        <v>19</v>
      </c>
      <c r="C60" s="1"/>
      <c r="D60" s="7">
        <f t="shared" ref="D60:P60" si="12">STDEV(D5:D57)</f>
        <v>0.41772206925273103</v>
      </c>
      <c r="E60" s="7">
        <f t="shared" si="12"/>
        <v>8.5163549648187203E-2</v>
      </c>
      <c r="F60" s="7">
        <f t="shared" si="12"/>
        <v>1.1951128408930027</v>
      </c>
      <c r="G60" s="7">
        <f t="shared" si="12"/>
        <v>0.4669855155121122</v>
      </c>
      <c r="H60" s="7">
        <f t="shared" si="12"/>
        <v>0.85687952793792965</v>
      </c>
      <c r="I60" s="7">
        <f t="shared" si="12"/>
        <v>0</v>
      </c>
      <c r="J60" s="7">
        <f t="shared" si="12"/>
        <v>0.1780600182567566</v>
      </c>
      <c r="K60" s="7">
        <f t="shared" si="12"/>
        <v>0</v>
      </c>
      <c r="L60" s="7">
        <f t="shared" si="12"/>
        <v>0</v>
      </c>
      <c r="M60" s="7">
        <f t="shared" si="12"/>
        <v>0.12103778392667716</v>
      </c>
      <c r="N60" s="7">
        <f t="shared" si="12"/>
        <v>0</v>
      </c>
      <c r="O60" s="7">
        <f t="shared" si="12"/>
        <v>0.21289796679877837</v>
      </c>
      <c r="P60" s="7">
        <f t="shared" si="12"/>
        <v>0.12187724915121617</v>
      </c>
      <c r="Q60" s="7">
        <f>STDEV(Q5:Q57)</f>
        <v>1.1149550421468608</v>
      </c>
      <c r="R60" s="7">
        <f>STDEV(R5:R57)</f>
        <v>0</v>
      </c>
      <c r="S60" s="6"/>
      <c r="T60" s="6"/>
      <c r="X60" s="7">
        <f>STDEV(X5:X57)</f>
        <v>1.4984319610485564</v>
      </c>
    </row>
    <row r="61" spans="1:24" ht="15.75" thickBot="1" x14ac:dyDescent="0.3">
      <c r="B61" s="1"/>
      <c r="C61" s="1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6"/>
      <c r="T61" s="6"/>
    </row>
    <row r="62" spans="1:24" ht="15.75" thickBot="1" x14ac:dyDescent="0.3">
      <c r="B62" s="2" t="s">
        <v>21</v>
      </c>
      <c r="C62" s="3" t="s">
        <v>0</v>
      </c>
      <c r="D62" s="3" t="s">
        <v>1</v>
      </c>
      <c r="E62" s="3" t="s">
        <v>2</v>
      </c>
      <c r="F62" s="3" t="s">
        <v>3</v>
      </c>
      <c r="G62" s="3" t="s">
        <v>4</v>
      </c>
      <c r="H62" s="3" t="s">
        <v>5</v>
      </c>
      <c r="I62" s="3" t="s">
        <v>6</v>
      </c>
      <c r="J62" s="3" t="s">
        <v>7</v>
      </c>
      <c r="K62" s="3" t="s">
        <v>8</v>
      </c>
      <c r="L62" s="3" t="s">
        <v>9</v>
      </c>
      <c r="M62" s="3" t="s">
        <v>10</v>
      </c>
      <c r="N62" s="3" t="s">
        <v>11</v>
      </c>
      <c r="O62" s="3" t="s">
        <v>12</v>
      </c>
      <c r="P62" s="3" t="s">
        <v>13</v>
      </c>
      <c r="Q62" s="3" t="s">
        <v>14</v>
      </c>
      <c r="R62" s="4" t="s">
        <v>15</v>
      </c>
      <c r="S62" s="5" t="s">
        <v>16</v>
      </c>
      <c r="T62" s="8"/>
      <c r="U62" s="8" t="s">
        <v>48</v>
      </c>
      <c r="V62" s="8" t="s">
        <v>49</v>
      </c>
      <c r="W62" s="8" t="s">
        <v>50</v>
      </c>
      <c r="X62" s="8" t="s">
        <v>51</v>
      </c>
    </row>
    <row r="63" spans="1:24" x14ac:dyDescent="0.25">
      <c r="A63" s="1" t="s">
        <v>121</v>
      </c>
      <c r="B63" t="s">
        <v>53</v>
      </c>
      <c r="D63" s="6">
        <v>49.42</v>
      </c>
      <c r="E63" s="6">
        <v>0</v>
      </c>
      <c r="F63" s="6">
        <v>20.85</v>
      </c>
      <c r="G63" s="6">
        <v>1.24</v>
      </c>
      <c r="H63" s="6">
        <v>21.88</v>
      </c>
      <c r="I63" s="6">
        <v>0</v>
      </c>
      <c r="J63" s="6">
        <v>0.91</v>
      </c>
      <c r="K63" s="6">
        <v>0</v>
      </c>
      <c r="L63" s="6">
        <v>0</v>
      </c>
      <c r="M63" s="6">
        <v>0</v>
      </c>
      <c r="N63" s="6">
        <v>0</v>
      </c>
      <c r="O63" s="6">
        <v>0.52</v>
      </c>
      <c r="P63" s="6">
        <v>0</v>
      </c>
      <c r="Q63" s="6">
        <v>5.18</v>
      </c>
      <c r="R63" s="6">
        <v>0</v>
      </c>
      <c r="S63" s="6">
        <f t="shared" ref="S63:S84" si="13">SUM(D63:R63)</f>
        <v>100</v>
      </c>
      <c r="T63" s="6"/>
      <c r="U63" s="6">
        <f t="shared" ref="U63:U84" si="14">+F63/H63</f>
        <v>0.95292504570383918</v>
      </c>
      <c r="V63" s="6">
        <f t="shared" ref="V63:V84" si="15">+F63/24.3</f>
        <v>0.85802469135802473</v>
      </c>
      <c r="W63" s="6">
        <f t="shared" ref="W63:W84" si="16">+Q63/55.845</f>
        <v>9.2756737398155611E-2</v>
      </c>
      <c r="X63" s="6">
        <f>+V63/(V63+W63) *100</f>
        <v>90.244157637838939</v>
      </c>
    </row>
    <row r="64" spans="1:24" x14ac:dyDescent="0.25">
      <c r="A64" s="1" t="s">
        <v>120</v>
      </c>
      <c r="B64" t="s">
        <v>60</v>
      </c>
      <c r="D64" s="6">
        <v>46.96</v>
      </c>
      <c r="E64" s="6">
        <v>0.09</v>
      </c>
      <c r="F64" s="6">
        <v>22.55</v>
      </c>
      <c r="G64" s="6">
        <v>0.8</v>
      </c>
      <c r="H64" s="6">
        <v>26.27</v>
      </c>
      <c r="I64" s="6">
        <v>0</v>
      </c>
      <c r="J64" s="6">
        <v>0.26</v>
      </c>
      <c r="K64" s="6">
        <v>0</v>
      </c>
      <c r="L64" s="6">
        <v>0</v>
      </c>
      <c r="M64" s="6">
        <v>0.33</v>
      </c>
      <c r="N64" s="6">
        <v>0.09</v>
      </c>
      <c r="O64" s="6">
        <v>0.56999999999999995</v>
      </c>
      <c r="P64" s="6">
        <v>0.22</v>
      </c>
      <c r="Q64" s="6">
        <v>1.87</v>
      </c>
      <c r="R64" s="6">
        <v>0</v>
      </c>
      <c r="S64" s="6">
        <f t="shared" si="13"/>
        <v>100.01</v>
      </c>
      <c r="T64" s="6"/>
      <c r="U64" s="6">
        <f t="shared" si="14"/>
        <v>0.85839360487247818</v>
      </c>
      <c r="V64" s="6">
        <f t="shared" si="15"/>
        <v>0.92798353909465026</v>
      </c>
      <c r="W64" s="6">
        <f t="shared" si="16"/>
        <v>3.3485540334855408E-2</v>
      </c>
      <c r="X64" s="6">
        <f t="shared" ref="X64:X84" si="17">+V64/(V64+W64) *100</f>
        <v>96.517252499193802</v>
      </c>
    </row>
    <row r="65" spans="2:24" x14ac:dyDescent="0.25">
      <c r="B65" t="s">
        <v>67</v>
      </c>
      <c r="D65" s="6">
        <v>46.16</v>
      </c>
      <c r="E65" s="6">
        <v>0.08</v>
      </c>
      <c r="F65" s="6">
        <v>22.83</v>
      </c>
      <c r="G65" s="6">
        <v>1.75</v>
      </c>
      <c r="H65" s="6">
        <v>24.3</v>
      </c>
      <c r="I65" s="6">
        <v>0</v>
      </c>
      <c r="J65" s="6">
        <v>0.11</v>
      </c>
      <c r="K65" s="6">
        <v>0</v>
      </c>
      <c r="L65" s="6">
        <v>0</v>
      </c>
      <c r="M65" s="6">
        <v>1.6</v>
      </c>
      <c r="N65" s="6">
        <v>0.1</v>
      </c>
      <c r="O65" s="6">
        <v>0.64</v>
      </c>
      <c r="P65" s="6">
        <v>0.26</v>
      </c>
      <c r="Q65" s="6">
        <v>2.1800000000000002</v>
      </c>
      <c r="R65" s="6">
        <v>0</v>
      </c>
      <c r="S65" s="6">
        <f t="shared" si="13"/>
        <v>100.00999999999999</v>
      </c>
      <c r="T65" s="6"/>
      <c r="U65" s="6">
        <f t="shared" si="14"/>
        <v>0.9395061728395061</v>
      </c>
      <c r="V65" s="6">
        <f t="shared" si="15"/>
        <v>0.9395061728395061</v>
      </c>
      <c r="W65" s="6">
        <f t="shared" si="16"/>
        <v>3.9036619213895604E-2</v>
      </c>
      <c r="X65" s="6">
        <f t="shared" si="17"/>
        <v>96.010739690598498</v>
      </c>
    </row>
    <row r="66" spans="2:24" x14ac:dyDescent="0.25">
      <c r="B66" t="s">
        <v>82</v>
      </c>
      <c r="D66" s="6">
        <v>46.9</v>
      </c>
      <c r="E66" s="6">
        <v>0</v>
      </c>
      <c r="F66" s="6">
        <v>21.52</v>
      </c>
      <c r="G66" s="6">
        <v>1.35</v>
      </c>
      <c r="H66" s="6">
        <v>26.48</v>
      </c>
      <c r="I66" s="6">
        <v>0</v>
      </c>
      <c r="J66" s="6">
        <v>0.06</v>
      </c>
      <c r="K66" s="6">
        <v>0</v>
      </c>
      <c r="L66" s="6">
        <v>0</v>
      </c>
      <c r="M66" s="6">
        <v>0.95</v>
      </c>
      <c r="N66" s="6">
        <v>0</v>
      </c>
      <c r="O66" s="6">
        <v>0.59</v>
      </c>
      <c r="P66" s="6">
        <v>0.16</v>
      </c>
      <c r="Q66" s="6">
        <v>1.99</v>
      </c>
      <c r="R66" s="6">
        <v>0</v>
      </c>
      <c r="S66" s="6">
        <f t="shared" si="13"/>
        <v>100</v>
      </c>
      <c r="T66" s="6"/>
      <c r="U66" s="6">
        <f t="shared" si="14"/>
        <v>0.81268882175226587</v>
      </c>
      <c r="V66" s="6">
        <f t="shared" si="15"/>
        <v>0.88559670781892996</v>
      </c>
      <c r="W66" s="6">
        <f t="shared" si="16"/>
        <v>3.5634345062225806E-2</v>
      </c>
      <c r="X66" s="6">
        <f t="shared" si="17"/>
        <v>96.131877562010175</v>
      </c>
    </row>
    <row r="67" spans="2:24" x14ac:dyDescent="0.25">
      <c r="B67" t="s">
        <v>83</v>
      </c>
      <c r="D67" s="6">
        <v>46.9</v>
      </c>
      <c r="E67" s="6">
        <v>0</v>
      </c>
      <c r="F67" s="6">
        <v>21.31</v>
      </c>
      <c r="G67" s="6">
        <v>1.33</v>
      </c>
      <c r="H67" s="6">
        <v>26.49</v>
      </c>
      <c r="I67" s="6">
        <v>0</v>
      </c>
      <c r="J67" s="6">
        <v>0.12</v>
      </c>
      <c r="K67" s="6">
        <v>0</v>
      </c>
      <c r="L67" s="6">
        <v>0</v>
      </c>
      <c r="M67" s="6">
        <v>1</v>
      </c>
      <c r="N67" s="6">
        <v>0</v>
      </c>
      <c r="O67" s="6">
        <v>0.66</v>
      </c>
      <c r="P67" s="6">
        <v>0</v>
      </c>
      <c r="Q67" s="6">
        <v>2.2000000000000002</v>
      </c>
      <c r="R67" s="6">
        <v>0</v>
      </c>
      <c r="S67" s="6">
        <f t="shared" si="13"/>
        <v>100.00999999999999</v>
      </c>
      <c r="T67" s="6"/>
      <c r="U67" s="6">
        <f t="shared" si="14"/>
        <v>0.80445451113627786</v>
      </c>
      <c r="V67" s="6">
        <f t="shared" si="15"/>
        <v>0.87695473251028799</v>
      </c>
      <c r="W67" s="6">
        <f t="shared" si="16"/>
        <v>3.939475333512401E-2</v>
      </c>
      <c r="X67" s="6">
        <f t="shared" si="17"/>
        <v>95.700902991310258</v>
      </c>
    </row>
    <row r="68" spans="2:24" x14ac:dyDescent="0.25">
      <c r="B68" t="s">
        <v>85</v>
      </c>
      <c r="D68" s="6">
        <v>46.9</v>
      </c>
      <c r="E68" s="6">
        <v>0</v>
      </c>
      <c r="F68" s="6">
        <v>23.09</v>
      </c>
      <c r="G68" s="6">
        <v>0.61</v>
      </c>
      <c r="H68" s="6">
        <v>26.17</v>
      </c>
      <c r="I68" s="6">
        <v>0</v>
      </c>
      <c r="J68" s="6">
        <v>0.23</v>
      </c>
      <c r="K68" s="6">
        <v>0</v>
      </c>
      <c r="L68" s="6">
        <v>0</v>
      </c>
      <c r="M68" s="6">
        <v>0.4</v>
      </c>
      <c r="N68" s="6">
        <v>0</v>
      </c>
      <c r="O68" s="6">
        <v>0.59</v>
      </c>
      <c r="P68" s="6">
        <v>0.37</v>
      </c>
      <c r="Q68" s="6">
        <v>1.65</v>
      </c>
      <c r="R68" s="6">
        <v>0</v>
      </c>
      <c r="S68" s="6">
        <f t="shared" si="13"/>
        <v>100.01000000000002</v>
      </c>
      <c r="T68" s="6"/>
      <c r="U68" s="6">
        <f t="shared" si="14"/>
        <v>0.88230798624379059</v>
      </c>
      <c r="V68" s="6">
        <f t="shared" si="15"/>
        <v>0.9502057613168724</v>
      </c>
      <c r="W68" s="6">
        <f t="shared" si="16"/>
        <v>2.9546065001343002E-2</v>
      </c>
      <c r="X68" s="6">
        <f t="shared" si="17"/>
        <v>96.984331724864091</v>
      </c>
    </row>
    <row r="69" spans="2:24" x14ac:dyDescent="0.25">
      <c r="B69" t="s">
        <v>86</v>
      </c>
      <c r="D69" s="6">
        <v>46.55</v>
      </c>
      <c r="E69" s="6">
        <v>0</v>
      </c>
      <c r="F69" s="6">
        <v>22.53</v>
      </c>
      <c r="G69" s="6">
        <v>0.67</v>
      </c>
      <c r="H69" s="6">
        <v>25.37</v>
      </c>
      <c r="I69" s="6">
        <v>0</v>
      </c>
      <c r="J69" s="6">
        <v>0.56000000000000005</v>
      </c>
      <c r="K69" s="6">
        <v>0</v>
      </c>
      <c r="L69" s="6">
        <v>0</v>
      </c>
      <c r="M69" s="6">
        <v>0.43</v>
      </c>
      <c r="N69" s="6">
        <v>0</v>
      </c>
      <c r="O69" s="6">
        <v>0.52</v>
      </c>
      <c r="P69" s="6">
        <v>0.47</v>
      </c>
      <c r="Q69" s="6">
        <v>2.89</v>
      </c>
      <c r="R69" s="6">
        <v>0</v>
      </c>
      <c r="S69" s="6">
        <f t="shared" si="13"/>
        <v>99.990000000000009</v>
      </c>
      <c r="T69" s="6"/>
      <c r="U69" s="6">
        <f t="shared" si="14"/>
        <v>0.88805675995270006</v>
      </c>
      <c r="V69" s="6">
        <f t="shared" si="15"/>
        <v>0.92716049382716048</v>
      </c>
      <c r="W69" s="6">
        <f t="shared" si="16"/>
        <v>5.1750380517503809E-2</v>
      </c>
      <c r="X69" s="6">
        <f t="shared" si="17"/>
        <v>94.71347373149284</v>
      </c>
    </row>
    <row r="70" spans="2:24" x14ac:dyDescent="0.25">
      <c r="B70" t="s">
        <v>87</v>
      </c>
      <c r="D70" s="6">
        <v>46.86</v>
      </c>
      <c r="E70" s="6">
        <v>0</v>
      </c>
      <c r="F70" s="6">
        <v>22.57</v>
      </c>
      <c r="G70" s="6">
        <v>0.56999999999999995</v>
      </c>
      <c r="H70" s="6">
        <v>25.5</v>
      </c>
      <c r="I70" s="6">
        <v>0</v>
      </c>
      <c r="J70" s="6">
        <v>0.84</v>
      </c>
      <c r="K70" s="6">
        <v>0</v>
      </c>
      <c r="L70" s="6">
        <v>0</v>
      </c>
      <c r="M70" s="6">
        <v>0.36</v>
      </c>
      <c r="N70" s="6">
        <v>0</v>
      </c>
      <c r="O70" s="6">
        <v>0.49</v>
      </c>
      <c r="P70" s="6">
        <v>0.51</v>
      </c>
      <c r="Q70" s="6">
        <v>2.29</v>
      </c>
      <c r="R70" s="6">
        <v>0</v>
      </c>
      <c r="S70" s="6">
        <f t="shared" si="13"/>
        <v>99.990000000000009</v>
      </c>
      <c r="T70" s="6"/>
      <c r="U70" s="6">
        <f t="shared" si="14"/>
        <v>0.88509803921568631</v>
      </c>
      <c r="V70" s="6">
        <f t="shared" si="15"/>
        <v>0.92880658436213992</v>
      </c>
      <c r="W70" s="6">
        <f t="shared" si="16"/>
        <v>4.1006356880651802E-2</v>
      </c>
      <c r="X70" s="6">
        <f t="shared" si="17"/>
        <v>95.771725129992262</v>
      </c>
    </row>
    <row r="71" spans="2:24" x14ac:dyDescent="0.25">
      <c r="B71" t="s">
        <v>29</v>
      </c>
      <c r="D71" s="6">
        <v>46.11</v>
      </c>
      <c r="E71" s="6">
        <v>0</v>
      </c>
      <c r="F71" s="6">
        <v>22.71</v>
      </c>
      <c r="G71" s="6">
        <v>1.3</v>
      </c>
      <c r="H71" s="6">
        <v>24.05</v>
      </c>
      <c r="I71" s="6">
        <v>0</v>
      </c>
      <c r="J71" s="6">
        <v>0.53</v>
      </c>
      <c r="K71" s="6">
        <v>0</v>
      </c>
      <c r="L71" s="6">
        <v>0</v>
      </c>
      <c r="M71" s="6">
        <v>1.47</v>
      </c>
      <c r="N71" s="6">
        <v>0.13</v>
      </c>
      <c r="O71" s="6">
        <v>0.5</v>
      </c>
      <c r="P71" s="6">
        <v>0.19</v>
      </c>
      <c r="Q71" s="6">
        <v>3.02</v>
      </c>
      <c r="R71" s="6">
        <v>0</v>
      </c>
      <c r="S71" s="6">
        <f t="shared" si="13"/>
        <v>100.00999999999998</v>
      </c>
      <c r="T71" s="6"/>
      <c r="U71" s="6">
        <f t="shared" si="14"/>
        <v>0.94428274428274428</v>
      </c>
      <c r="V71" s="6">
        <f t="shared" si="15"/>
        <v>0.9345679012345679</v>
      </c>
      <c r="W71" s="6">
        <f t="shared" si="16"/>
        <v>5.4078252305488406E-2</v>
      </c>
      <c r="X71" s="6">
        <f t="shared" si="17"/>
        <v>94.530070024361095</v>
      </c>
    </row>
    <row r="72" spans="2:24" x14ac:dyDescent="0.25">
      <c r="B72" t="s">
        <v>96</v>
      </c>
      <c r="D72" s="6">
        <v>46.12</v>
      </c>
      <c r="E72" s="6">
        <v>0</v>
      </c>
      <c r="F72" s="6">
        <v>22.09</v>
      </c>
      <c r="G72" s="6">
        <v>2.57</v>
      </c>
      <c r="H72" s="6">
        <v>24.05</v>
      </c>
      <c r="I72" s="6">
        <v>0</v>
      </c>
      <c r="J72" s="6">
        <v>0.06</v>
      </c>
      <c r="K72" s="6">
        <v>0</v>
      </c>
      <c r="L72" s="6">
        <v>0</v>
      </c>
      <c r="M72" s="6">
        <v>2.13</v>
      </c>
      <c r="N72" s="6">
        <v>0</v>
      </c>
      <c r="O72" s="6">
        <v>0.61</v>
      </c>
      <c r="P72" s="6">
        <v>0.21</v>
      </c>
      <c r="Q72" s="6">
        <v>2.16</v>
      </c>
      <c r="R72" s="6">
        <v>0</v>
      </c>
      <c r="S72" s="6">
        <f t="shared" si="13"/>
        <v>99.999999999999972</v>
      </c>
      <c r="T72" s="6"/>
      <c r="U72" s="6">
        <f t="shared" si="14"/>
        <v>0.9185031185031185</v>
      </c>
      <c r="V72" s="6">
        <f t="shared" si="15"/>
        <v>0.90905349794238677</v>
      </c>
      <c r="W72" s="6">
        <f t="shared" si="16"/>
        <v>3.8678485092667206E-2</v>
      </c>
      <c r="X72" s="6">
        <f t="shared" si="17"/>
        <v>95.918837204501443</v>
      </c>
    </row>
    <row r="73" spans="2:24" x14ac:dyDescent="0.25">
      <c r="B73" t="s">
        <v>98</v>
      </c>
      <c r="D73" s="6">
        <v>47.62</v>
      </c>
      <c r="E73" s="6">
        <v>0</v>
      </c>
      <c r="F73" s="6">
        <v>25.05</v>
      </c>
      <c r="G73" s="6">
        <v>0</v>
      </c>
      <c r="H73" s="6">
        <v>27.33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f t="shared" si="13"/>
        <v>100</v>
      </c>
      <c r="T73" s="6"/>
      <c r="U73" s="6">
        <f t="shared" si="14"/>
        <v>0.91657519209659721</v>
      </c>
      <c r="V73" s="6">
        <f t="shared" si="15"/>
        <v>1.0308641975308641</v>
      </c>
      <c r="W73" s="6">
        <f t="shared" si="16"/>
        <v>0</v>
      </c>
      <c r="X73" s="6">
        <f t="shared" si="17"/>
        <v>100</v>
      </c>
    </row>
    <row r="74" spans="2:24" x14ac:dyDescent="0.25">
      <c r="B74" t="s">
        <v>99</v>
      </c>
      <c r="D74" s="6">
        <v>47.9</v>
      </c>
      <c r="E74" s="6">
        <v>0</v>
      </c>
      <c r="F74" s="6">
        <v>23.81</v>
      </c>
      <c r="G74" s="6">
        <v>0</v>
      </c>
      <c r="H74" s="6">
        <v>28.29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f t="shared" si="13"/>
        <v>100</v>
      </c>
      <c r="T74" s="6"/>
      <c r="U74" s="6">
        <f t="shared" si="14"/>
        <v>0.84164015553199012</v>
      </c>
      <c r="V74" s="6">
        <f t="shared" si="15"/>
        <v>0.97983539094650196</v>
      </c>
      <c r="W74" s="6">
        <f t="shared" si="16"/>
        <v>0</v>
      </c>
      <c r="X74" s="6">
        <f t="shared" si="17"/>
        <v>100</v>
      </c>
    </row>
    <row r="75" spans="2:24" x14ac:dyDescent="0.25">
      <c r="B75" t="s">
        <v>100</v>
      </c>
      <c r="D75" s="6">
        <v>47.23</v>
      </c>
      <c r="E75" s="6">
        <v>0</v>
      </c>
      <c r="F75" s="6">
        <v>23.56</v>
      </c>
      <c r="G75" s="6">
        <v>0</v>
      </c>
      <c r="H75" s="6">
        <v>27.11</v>
      </c>
      <c r="I75" s="6">
        <v>0</v>
      </c>
      <c r="J75" s="6">
        <v>0</v>
      </c>
      <c r="K75" s="6">
        <v>0</v>
      </c>
      <c r="L75" s="6">
        <v>0</v>
      </c>
      <c r="M75" s="6">
        <v>2.11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f t="shared" si="13"/>
        <v>100.00999999999999</v>
      </c>
      <c r="T75" s="6"/>
      <c r="U75" s="6">
        <f t="shared" si="14"/>
        <v>0.86905201032829216</v>
      </c>
      <c r="V75" s="6">
        <f t="shared" si="15"/>
        <v>0.96954732510288055</v>
      </c>
      <c r="W75" s="6">
        <f t="shared" si="16"/>
        <v>0</v>
      </c>
      <c r="X75" s="6">
        <f t="shared" si="17"/>
        <v>100</v>
      </c>
    </row>
    <row r="76" spans="2:24" x14ac:dyDescent="0.25">
      <c r="B76" t="s">
        <v>101</v>
      </c>
      <c r="D76" s="6">
        <v>48.12</v>
      </c>
      <c r="E76" s="6">
        <v>0</v>
      </c>
      <c r="F76" s="6">
        <v>22.85</v>
      </c>
      <c r="G76" s="6">
        <v>0</v>
      </c>
      <c r="H76" s="6">
        <v>29.03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f t="shared" si="13"/>
        <v>100</v>
      </c>
      <c r="T76" s="6"/>
      <c r="U76" s="6">
        <f t="shared" si="14"/>
        <v>0.78711677574922501</v>
      </c>
      <c r="V76" s="6">
        <f t="shared" si="15"/>
        <v>0.94032921810699588</v>
      </c>
      <c r="W76" s="6">
        <f t="shared" si="16"/>
        <v>0</v>
      </c>
      <c r="X76" s="6">
        <f t="shared" si="17"/>
        <v>100</v>
      </c>
    </row>
    <row r="77" spans="2:24" x14ac:dyDescent="0.25">
      <c r="B77" t="s">
        <v>105</v>
      </c>
      <c r="D77" s="6">
        <v>46.93</v>
      </c>
      <c r="E77" s="6">
        <v>0</v>
      </c>
      <c r="F77" s="6">
        <v>21.75</v>
      </c>
      <c r="G77" s="6">
        <v>1.21</v>
      </c>
      <c r="H77" s="6">
        <v>26.53</v>
      </c>
      <c r="I77" s="6">
        <v>0</v>
      </c>
      <c r="J77" s="6">
        <v>7.0000000000000007E-2</v>
      </c>
      <c r="K77" s="6">
        <v>0</v>
      </c>
      <c r="L77" s="6">
        <v>0</v>
      </c>
      <c r="M77" s="6">
        <v>0.87</v>
      </c>
      <c r="N77" s="6">
        <v>0</v>
      </c>
      <c r="O77" s="6">
        <v>0.57999999999999996</v>
      </c>
      <c r="P77" s="6">
        <v>0.17</v>
      </c>
      <c r="Q77" s="6">
        <v>1.89</v>
      </c>
      <c r="R77" s="6">
        <v>0</v>
      </c>
      <c r="S77" s="6">
        <f t="shared" si="13"/>
        <v>100</v>
      </c>
      <c r="T77" s="6"/>
      <c r="U77" s="6">
        <f t="shared" si="14"/>
        <v>0.81982661138333957</v>
      </c>
      <c r="V77" s="6">
        <f t="shared" si="15"/>
        <v>0.89506172839506171</v>
      </c>
      <c r="W77" s="6">
        <f t="shared" si="16"/>
        <v>3.38436744560838E-2</v>
      </c>
      <c r="X77" s="6">
        <f t="shared" si="17"/>
        <v>96.356606996556877</v>
      </c>
    </row>
    <row r="78" spans="2:24" x14ac:dyDescent="0.25">
      <c r="B78" t="s">
        <v>108</v>
      </c>
      <c r="D78" s="6">
        <v>46.37</v>
      </c>
      <c r="E78" s="6">
        <v>0</v>
      </c>
      <c r="F78" s="6">
        <v>18.53</v>
      </c>
      <c r="G78" s="6">
        <v>5.3</v>
      </c>
      <c r="H78" s="6">
        <v>23.47</v>
      </c>
      <c r="I78" s="6">
        <v>0</v>
      </c>
      <c r="J78" s="6">
        <v>0.28999999999999998</v>
      </c>
      <c r="K78" s="6">
        <v>0</v>
      </c>
      <c r="L78" s="6">
        <v>0</v>
      </c>
      <c r="M78" s="6">
        <v>4.33</v>
      </c>
      <c r="N78" s="6">
        <v>0</v>
      </c>
      <c r="O78" s="6">
        <v>0.38</v>
      </c>
      <c r="P78" s="6">
        <v>0</v>
      </c>
      <c r="Q78" s="6">
        <v>1.31</v>
      </c>
      <c r="R78" s="6">
        <v>0</v>
      </c>
      <c r="S78" s="6">
        <f t="shared" si="13"/>
        <v>99.98</v>
      </c>
      <c r="T78" s="6"/>
      <c r="U78" s="6">
        <f t="shared" si="14"/>
        <v>0.78951853429910535</v>
      </c>
      <c r="V78" s="6">
        <f t="shared" si="15"/>
        <v>0.76255144032921818</v>
      </c>
      <c r="W78" s="6">
        <f t="shared" si="16"/>
        <v>2.3457784940460205E-2</v>
      </c>
      <c r="X78" s="6">
        <f t="shared" si="17"/>
        <v>97.015584017806916</v>
      </c>
    </row>
    <row r="79" spans="2:24" x14ac:dyDescent="0.25">
      <c r="B79" t="s">
        <v>109</v>
      </c>
      <c r="D79" s="6">
        <v>46.85</v>
      </c>
      <c r="E79" s="6">
        <v>0</v>
      </c>
      <c r="F79" s="6">
        <v>21.21</v>
      </c>
      <c r="G79" s="6">
        <v>4.59</v>
      </c>
      <c r="H79" s="6">
        <v>24.15</v>
      </c>
      <c r="I79" s="6">
        <v>0</v>
      </c>
      <c r="J79" s="6">
        <v>0.13</v>
      </c>
      <c r="K79" s="6">
        <v>0</v>
      </c>
      <c r="L79" s="6">
        <v>0</v>
      </c>
      <c r="M79" s="6">
        <v>1.47</v>
      </c>
      <c r="N79" s="6">
        <v>0</v>
      </c>
      <c r="O79" s="6">
        <v>0.32</v>
      </c>
      <c r="P79" s="6">
        <v>0</v>
      </c>
      <c r="Q79" s="6">
        <v>1.29</v>
      </c>
      <c r="R79" s="6">
        <v>0</v>
      </c>
      <c r="S79" s="6">
        <f t="shared" si="13"/>
        <v>100.01</v>
      </c>
      <c r="T79" s="6"/>
      <c r="U79" s="6">
        <f t="shared" si="14"/>
        <v>0.87826086956521743</v>
      </c>
      <c r="V79" s="6">
        <f t="shared" si="15"/>
        <v>0.87283950617283956</v>
      </c>
      <c r="W79" s="6">
        <f t="shared" si="16"/>
        <v>2.3099650819231803E-2</v>
      </c>
      <c r="X79" s="6">
        <f t="shared" si="17"/>
        <v>97.42173889387935</v>
      </c>
    </row>
    <row r="80" spans="2:24" x14ac:dyDescent="0.25">
      <c r="B80" t="s">
        <v>110</v>
      </c>
      <c r="D80" s="6">
        <v>46.84</v>
      </c>
      <c r="E80" s="6">
        <v>0</v>
      </c>
      <c r="F80" s="6">
        <v>19.260000000000002</v>
      </c>
      <c r="G80" s="6">
        <v>4.5199999999999996</v>
      </c>
      <c r="H80" s="6">
        <v>24.19</v>
      </c>
      <c r="I80" s="6">
        <v>0</v>
      </c>
      <c r="J80" s="6">
        <v>0.64</v>
      </c>
      <c r="K80" s="6">
        <v>0</v>
      </c>
      <c r="L80" s="6">
        <v>0</v>
      </c>
      <c r="M80" s="6">
        <v>2.29</v>
      </c>
      <c r="N80" s="6">
        <v>0</v>
      </c>
      <c r="O80" s="6">
        <v>0.38</v>
      </c>
      <c r="P80" s="6">
        <v>0</v>
      </c>
      <c r="Q80" s="6">
        <v>1.87</v>
      </c>
      <c r="R80" s="6">
        <v>0</v>
      </c>
      <c r="S80" s="6">
        <f t="shared" si="13"/>
        <v>99.990000000000009</v>
      </c>
      <c r="T80" s="6"/>
      <c r="U80" s="6">
        <f t="shared" si="14"/>
        <v>0.79619677552707735</v>
      </c>
      <c r="V80" s="6">
        <f t="shared" si="15"/>
        <v>0.79259259259259263</v>
      </c>
      <c r="W80" s="6">
        <f t="shared" si="16"/>
        <v>3.3485540334855408E-2</v>
      </c>
      <c r="X80" s="6">
        <f t="shared" si="17"/>
        <v>95.946443925807642</v>
      </c>
    </row>
    <row r="81" spans="2:24" x14ac:dyDescent="0.25">
      <c r="B81" t="s">
        <v>112</v>
      </c>
      <c r="D81" s="6">
        <v>46.6</v>
      </c>
      <c r="E81" s="6">
        <v>0</v>
      </c>
      <c r="F81" s="6">
        <v>22.47</v>
      </c>
      <c r="G81" s="6">
        <v>0.9</v>
      </c>
      <c r="H81" s="6">
        <v>26.04</v>
      </c>
      <c r="I81" s="6">
        <v>0</v>
      </c>
      <c r="J81" s="6">
        <v>0</v>
      </c>
      <c r="K81" s="6">
        <v>0</v>
      </c>
      <c r="L81" s="6">
        <v>0</v>
      </c>
      <c r="M81" s="6">
        <v>0.73</v>
      </c>
      <c r="N81" s="6">
        <v>0</v>
      </c>
      <c r="O81" s="6">
        <v>0.72</v>
      </c>
      <c r="P81" s="6">
        <v>0.27</v>
      </c>
      <c r="Q81" s="6">
        <v>2.2799999999999998</v>
      </c>
      <c r="R81" s="6">
        <v>0</v>
      </c>
      <c r="S81" s="6">
        <f t="shared" si="13"/>
        <v>100.00999999999999</v>
      </c>
      <c r="T81" s="6"/>
      <c r="U81" s="6">
        <f t="shared" si="14"/>
        <v>0.86290322580645162</v>
      </c>
      <c r="V81" s="6">
        <f t="shared" si="15"/>
        <v>0.92469135802469127</v>
      </c>
      <c r="W81" s="6">
        <f t="shared" si="16"/>
        <v>4.0827289820037603E-2</v>
      </c>
      <c r="X81" s="6">
        <f t="shared" si="17"/>
        <v>95.771465428329734</v>
      </c>
    </row>
    <row r="82" spans="2:24" x14ac:dyDescent="0.25">
      <c r="B82" t="s">
        <v>113</v>
      </c>
      <c r="D82" s="6">
        <v>46.69</v>
      </c>
      <c r="E82" s="6">
        <v>0</v>
      </c>
      <c r="F82" s="6">
        <v>23.1</v>
      </c>
      <c r="G82" s="6">
        <v>1.06</v>
      </c>
      <c r="H82" s="6">
        <v>25.82</v>
      </c>
      <c r="I82" s="6">
        <v>0</v>
      </c>
      <c r="J82" s="6">
        <v>0</v>
      </c>
      <c r="K82" s="6">
        <v>0</v>
      </c>
      <c r="L82" s="6">
        <v>0</v>
      </c>
      <c r="M82" s="6">
        <v>0.69</v>
      </c>
      <c r="N82" s="6">
        <v>0</v>
      </c>
      <c r="O82" s="6">
        <v>0.53</v>
      </c>
      <c r="P82" s="6">
        <v>0.24</v>
      </c>
      <c r="Q82" s="6">
        <v>1.88</v>
      </c>
      <c r="R82" s="6">
        <v>0</v>
      </c>
      <c r="S82" s="6">
        <f t="shared" si="13"/>
        <v>100.00999999999998</v>
      </c>
      <c r="T82" s="6"/>
      <c r="U82" s="6">
        <f t="shared" si="14"/>
        <v>0.89465530596436871</v>
      </c>
      <c r="V82" s="6">
        <f t="shared" si="15"/>
        <v>0.95061728395061729</v>
      </c>
      <c r="W82" s="6">
        <f t="shared" si="16"/>
        <v>3.3664607395469601E-2</v>
      </c>
      <c r="X82" s="6">
        <f t="shared" si="17"/>
        <v>96.579779868810704</v>
      </c>
    </row>
    <row r="83" spans="2:24" x14ac:dyDescent="0.25">
      <c r="B83" t="s">
        <v>114</v>
      </c>
      <c r="D83" s="6">
        <v>46.51</v>
      </c>
      <c r="E83" s="6">
        <v>0</v>
      </c>
      <c r="F83" s="6">
        <v>22.98</v>
      </c>
      <c r="G83" s="6">
        <v>1.24</v>
      </c>
      <c r="H83" s="6">
        <v>25.04</v>
      </c>
      <c r="I83" s="6">
        <v>0</v>
      </c>
      <c r="J83" s="6">
        <v>0.31</v>
      </c>
      <c r="K83" s="6">
        <v>0</v>
      </c>
      <c r="L83" s="6">
        <v>0</v>
      </c>
      <c r="M83" s="6">
        <v>0.51</v>
      </c>
      <c r="N83" s="6">
        <v>0</v>
      </c>
      <c r="O83" s="6">
        <v>0.62</v>
      </c>
      <c r="P83" s="6">
        <v>0.28999999999999998</v>
      </c>
      <c r="Q83" s="6">
        <v>2.5099999999999998</v>
      </c>
      <c r="R83" s="6">
        <v>0</v>
      </c>
      <c r="S83" s="6">
        <f t="shared" si="13"/>
        <v>100.01</v>
      </c>
      <c r="T83" s="6"/>
      <c r="U83" s="6">
        <f t="shared" si="14"/>
        <v>0.91773162939297126</v>
      </c>
      <c r="V83" s="6">
        <f t="shared" si="15"/>
        <v>0.94567901234567897</v>
      </c>
      <c r="W83" s="6">
        <f t="shared" si="16"/>
        <v>4.4945832214164198E-2</v>
      </c>
      <c r="X83" s="6">
        <f t="shared" si="17"/>
        <v>95.462880578758885</v>
      </c>
    </row>
    <row r="84" spans="2:24" x14ac:dyDescent="0.25">
      <c r="B84" t="s">
        <v>115</v>
      </c>
      <c r="D84" s="6">
        <v>46.39</v>
      </c>
      <c r="E84" s="6">
        <v>0</v>
      </c>
      <c r="F84" s="6">
        <v>23.93</v>
      </c>
      <c r="G84" s="6">
        <v>0.97</v>
      </c>
      <c r="H84" s="6">
        <v>24.76</v>
      </c>
      <c r="I84" s="6">
        <v>0</v>
      </c>
      <c r="J84" s="6">
        <v>0.21</v>
      </c>
      <c r="K84" s="6">
        <v>0</v>
      </c>
      <c r="L84" s="6">
        <v>0</v>
      </c>
      <c r="M84" s="6">
        <v>0.61</v>
      </c>
      <c r="N84" s="6">
        <v>0</v>
      </c>
      <c r="O84" s="6">
        <v>0.57999999999999996</v>
      </c>
      <c r="P84" s="6">
        <v>0.26</v>
      </c>
      <c r="Q84" s="6">
        <v>2.2799999999999998</v>
      </c>
      <c r="R84" s="6">
        <v>0</v>
      </c>
      <c r="S84" s="6">
        <f t="shared" si="13"/>
        <v>99.99</v>
      </c>
      <c r="T84" s="6"/>
      <c r="U84" s="6">
        <f t="shared" si="14"/>
        <v>0.96647819063004836</v>
      </c>
      <c r="V84" s="6">
        <f t="shared" si="15"/>
        <v>0.98477366255144028</v>
      </c>
      <c r="W84" s="6">
        <f t="shared" si="16"/>
        <v>4.0827289820037603E-2</v>
      </c>
      <c r="X84" s="6">
        <f t="shared" si="17"/>
        <v>96.019183706330082</v>
      </c>
    </row>
    <row r="85" spans="2:24" x14ac:dyDescent="0.25"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2:24" x14ac:dyDescent="0.25">
      <c r="B86" s="1" t="s">
        <v>18</v>
      </c>
      <c r="D86" s="7">
        <f>AVERAGE(D63:D84)</f>
        <v>46.951363636363638</v>
      </c>
      <c r="E86" s="7">
        <f t="shared" ref="E86:R86" si="18">AVERAGE(E63:E84)</f>
        <v>7.7272727272727267E-3</v>
      </c>
      <c r="F86" s="7">
        <f t="shared" si="18"/>
        <v>22.297727272727272</v>
      </c>
      <c r="G86" s="7">
        <f t="shared" si="18"/>
        <v>1.4536363636363634</v>
      </c>
      <c r="H86" s="7">
        <f t="shared" si="18"/>
        <v>25.560000000000002</v>
      </c>
      <c r="I86" s="7">
        <f t="shared" si="18"/>
        <v>0</v>
      </c>
      <c r="J86" s="7">
        <f t="shared" si="18"/>
        <v>0.24227272727272722</v>
      </c>
      <c r="K86" s="7">
        <f t="shared" si="18"/>
        <v>0</v>
      </c>
      <c r="L86" s="7">
        <f t="shared" si="18"/>
        <v>0</v>
      </c>
      <c r="M86" s="7">
        <f t="shared" si="18"/>
        <v>1.0127272727272727</v>
      </c>
      <c r="N86" s="7">
        <f t="shared" si="18"/>
        <v>1.4545454545454545E-2</v>
      </c>
      <c r="O86" s="7">
        <f t="shared" si="18"/>
        <v>0.44545454545454538</v>
      </c>
      <c r="P86" s="7">
        <f t="shared" si="18"/>
        <v>0.16454545454545455</v>
      </c>
      <c r="Q86" s="7">
        <f t="shared" si="18"/>
        <v>1.8518181818181818</v>
      </c>
      <c r="R86" s="7">
        <f t="shared" si="18"/>
        <v>0</v>
      </c>
      <c r="S86" s="6"/>
      <c r="T86" s="6"/>
      <c r="U86" s="7">
        <f t="shared" ref="U86:X86" si="19">AVERAGE(U63:U84)</f>
        <v>0.8739169127625952</v>
      </c>
      <c r="V86" s="7">
        <f t="shared" si="19"/>
        <v>0.91760194537972306</v>
      </c>
      <c r="W86" s="7">
        <f t="shared" si="19"/>
        <v>3.3159963861011402E-2</v>
      </c>
      <c r="X86" s="7">
        <f t="shared" si="19"/>
        <v>96.504411436929246</v>
      </c>
    </row>
    <row r="87" spans="2:24" x14ac:dyDescent="0.25">
      <c r="B87" s="1" t="s">
        <v>19</v>
      </c>
      <c r="D87" s="7">
        <f>STDEV(D63:D84)</f>
        <v>0.76064067891761022</v>
      </c>
      <c r="E87" s="7">
        <f t="shared" ref="E87:R87" si="20">STDEV(E63:E84)</f>
        <v>2.505837340934319E-2</v>
      </c>
      <c r="F87" s="7">
        <f t="shared" si="20"/>
        <v>1.4713516035011958</v>
      </c>
      <c r="G87" s="7">
        <f t="shared" si="20"/>
        <v>1.4999953823882748</v>
      </c>
      <c r="H87" s="7">
        <f t="shared" si="20"/>
        <v>1.6580108564180152</v>
      </c>
      <c r="I87" s="7">
        <f t="shared" si="20"/>
        <v>0</v>
      </c>
      <c r="J87" s="7">
        <f t="shared" si="20"/>
        <v>0.28003285212345763</v>
      </c>
      <c r="K87" s="7">
        <f t="shared" si="20"/>
        <v>0</v>
      </c>
      <c r="L87" s="7">
        <f t="shared" si="20"/>
        <v>0</v>
      </c>
      <c r="M87" s="7">
        <f t="shared" si="20"/>
        <v>1.0278094219222782</v>
      </c>
      <c r="N87" s="7">
        <f t="shared" si="20"/>
        <v>3.8013440320781876E-2</v>
      </c>
      <c r="O87" s="7">
        <f t="shared" si="20"/>
        <v>0.2341698055589104</v>
      </c>
      <c r="P87" s="7">
        <f t="shared" si="20"/>
        <v>0.16258996843439585</v>
      </c>
      <c r="Q87" s="7">
        <f t="shared" si="20"/>
        <v>1.1796675736899715</v>
      </c>
      <c r="R87" s="7">
        <f t="shared" si="20"/>
        <v>0</v>
      </c>
      <c r="S87" s="6"/>
      <c r="T87" s="6"/>
      <c r="X87" s="7">
        <f t="shared" ref="X87" si="21">STDEV(X63:X84)</f>
        <v>2.188826981992944</v>
      </c>
    </row>
    <row r="88" spans="2:24" ht="15.75" thickBot="1" x14ac:dyDescent="0.3">
      <c r="B88" s="1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2:24" ht="15.75" thickBot="1" x14ac:dyDescent="0.3">
      <c r="B89" s="2" t="s">
        <v>21</v>
      </c>
      <c r="C89" s="3" t="s">
        <v>0</v>
      </c>
      <c r="D89" s="3" t="s">
        <v>1</v>
      </c>
      <c r="E89" s="3" t="s">
        <v>2</v>
      </c>
      <c r="F89" s="3" t="s">
        <v>3</v>
      </c>
      <c r="G89" s="3" t="s">
        <v>4</v>
      </c>
      <c r="H89" s="3" t="s">
        <v>5</v>
      </c>
      <c r="I89" s="3" t="s">
        <v>6</v>
      </c>
      <c r="J89" s="3" t="s">
        <v>7</v>
      </c>
      <c r="K89" s="3" t="s">
        <v>8</v>
      </c>
      <c r="L89" s="3" t="s">
        <v>9</v>
      </c>
      <c r="M89" s="3" t="s">
        <v>10</v>
      </c>
      <c r="N89" s="3" t="s">
        <v>11</v>
      </c>
      <c r="O89" s="3" t="s">
        <v>12</v>
      </c>
      <c r="P89" s="3" t="s">
        <v>13</v>
      </c>
      <c r="Q89" s="3" t="s">
        <v>14</v>
      </c>
      <c r="R89" s="4" t="s">
        <v>15</v>
      </c>
      <c r="S89" s="5" t="s">
        <v>16</v>
      </c>
      <c r="T89" s="8"/>
      <c r="U89" s="8" t="s">
        <v>48</v>
      </c>
    </row>
    <row r="90" spans="2:24" x14ac:dyDescent="0.25">
      <c r="B90" t="s">
        <v>122</v>
      </c>
      <c r="D90">
        <v>38.69</v>
      </c>
      <c r="E90">
        <v>0</v>
      </c>
      <c r="F90">
        <v>24.04</v>
      </c>
      <c r="G90">
        <v>6.92</v>
      </c>
      <c r="H90">
        <v>8.3000000000000007</v>
      </c>
      <c r="I90">
        <v>0</v>
      </c>
      <c r="J90">
        <v>0.33</v>
      </c>
      <c r="K90">
        <v>0</v>
      </c>
      <c r="L90">
        <v>0</v>
      </c>
      <c r="M90">
        <v>0.3</v>
      </c>
      <c r="N90">
        <v>0</v>
      </c>
      <c r="O90">
        <v>2.83</v>
      </c>
      <c r="P90">
        <v>0</v>
      </c>
      <c r="Q90">
        <v>18.59</v>
      </c>
      <c r="R90">
        <v>0</v>
      </c>
      <c r="S90" s="6">
        <f t="shared" ref="S90:S103" si="22">SUM(D90:R90)</f>
        <v>99.999999999999986</v>
      </c>
      <c r="T90" s="6"/>
      <c r="U90" s="6">
        <f t="shared" ref="U90:U103" si="23">+F90/H90</f>
        <v>2.8963855421686744</v>
      </c>
    </row>
    <row r="91" spans="2:24" x14ac:dyDescent="0.25">
      <c r="B91" t="s">
        <v>123</v>
      </c>
      <c r="D91">
        <v>39.39</v>
      </c>
      <c r="E91">
        <v>0</v>
      </c>
      <c r="F91">
        <v>24.74</v>
      </c>
      <c r="G91">
        <v>7.02</v>
      </c>
      <c r="H91">
        <v>9.26</v>
      </c>
      <c r="I91">
        <v>0</v>
      </c>
      <c r="J91">
        <v>0.22</v>
      </c>
      <c r="K91">
        <v>0</v>
      </c>
      <c r="L91">
        <v>0</v>
      </c>
      <c r="M91">
        <v>0.34</v>
      </c>
      <c r="N91">
        <v>0</v>
      </c>
      <c r="O91">
        <v>2.27</v>
      </c>
      <c r="P91">
        <v>0.18</v>
      </c>
      <c r="Q91">
        <v>16.59</v>
      </c>
      <c r="R91">
        <v>0</v>
      </c>
      <c r="S91" s="6">
        <f t="shared" si="22"/>
        <v>100.01</v>
      </c>
      <c r="T91" s="6"/>
      <c r="U91" s="6">
        <f t="shared" si="23"/>
        <v>2.6717062634989199</v>
      </c>
    </row>
    <row r="92" spans="2:24" x14ac:dyDescent="0.25">
      <c r="B92" t="s">
        <v>124</v>
      </c>
      <c r="D92">
        <v>40.880000000000003</v>
      </c>
      <c r="E92">
        <v>0</v>
      </c>
      <c r="F92">
        <v>25.89</v>
      </c>
      <c r="G92">
        <v>8.57</v>
      </c>
      <c r="H92">
        <v>10.1</v>
      </c>
      <c r="I92">
        <v>0</v>
      </c>
      <c r="J92">
        <v>0.32</v>
      </c>
      <c r="K92">
        <v>0</v>
      </c>
      <c r="L92">
        <v>0</v>
      </c>
      <c r="M92">
        <v>0.11</v>
      </c>
      <c r="N92">
        <v>0</v>
      </c>
      <c r="O92">
        <v>0.78</v>
      </c>
      <c r="P92">
        <v>0.12</v>
      </c>
      <c r="Q92">
        <v>13.22</v>
      </c>
      <c r="R92">
        <v>0</v>
      </c>
      <c r="S92" s="6">
        <f t="shared" si="22"/>
        <v>99.99</v>
      </c>
      <c r="T92" s="6"/>
      <c r="U92" s="6">
        <f t="shared" si="23"/>
        <v>2.5633663366336634</v>
      </c>
    </row>
    <row r="93" spans="2:24" x14ac:dyDescent="0.25">
      <c r="B93" t="s">
        <v>125</v>
      </c>
      <c r="D93">
        <v>42.21</v>
      </c>
      <c r="E93">
        <v>0</v>
      </c>
      <c r="F93">
        <v>27.67</v>
      </c>
      <c r="G93">
        <v>7.64</v>
      </c>
      <c r="H93">
        <v>12.62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9.85</v>
      </c>
      <c r="R93">
        <v>0</v>
      </c>
      <c r="S93" s="6">
        <f t="shared" si="22"/>
        <v>99.99</v>
      </c>
      <c r="T93" s="6"/>
      <c r="U93" s="6">
        <f t="shared" si="23"/>
        <v>2.1925515055467515</v>
      </c>
    </row>
    <row r="94" spans="2:24" x14ac:dyDescent="0.25">
      <c r="B94" t="s">
        <v>126</v>
      </c>
      <c r="D94">
        <v>40.950000000000003</v>
      </c>
      <c r="E94">
        <v>0</v>
      </c>
      <c r="F94">
        <v>27.28</v>
      </c>
      <c r="G94">
        <v>9.33</v>
      </c>
      <c r="H94">
        <v>9.6999999999999993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12.74</v>
      </c>
      <c r="R94">
        <v>0</v>
      </c>
      <c r="S94" s="6">
        <f t="shared" si="22"/>
        <v>100</v>
      </c>
      <c r="T94" s="6"/>
      <c r="U94" s="6">
        <f t="shared" si="23"/>
        <v>2.8123711340206188</v>
      </c>
    </row>
    <row r="95" spans="2:24" x14ac:dyDescent="0.25">
      <c r="B95" t="s">
        <v>127</v>
      </c>
      <c r="D95">
        <v>40.270000000000003</v>
      </c>
      <c r="E95">
        <v>0</v>
      </c>
      <c r="F95">
        <v>26.73</v>
      </c>
      <c r="G95">
        <v>9.4700000000000006</v>
      </c>
      <c r="H95">
        <v>8.82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14.71</v>
      </c>
      <c r="R95">
        <v>0</v>
      </c>
      <c r="S95" s="6">
        <f t="shared" si="22"/>
        <v>100</v>
      </c>
      <c r="T95" s="6"/>
      <c r="U95" s="6">
        <f t="shared" si="23"/>
        <v>3.0306122448979593</v>
      </c>
    </row>
    <row r="96" spans="2:24" x14ac:dyDescent="0.25">
      <c r="B96" t="s">
        <v>128</v>
      </c>
      <c r="D96">
        <v>41.24</v>
      </c>
      <c r="E96">
        <v>0</v>
      </c>
      <c r="F96">
        <v>25.82</v>
      </c>
      <c r="G96">
        <v>9.86</v>
      </c>
      <c r="H96">
        <v>10.39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12.68</v>
      </c>
      <c r="R96">
        <v>0</v>
      </c>
      <c r="S96" s="6">
        <f t="shared" si="22"/>
        <v>99.990000000000009</v>
      </c>
      <c r="T96" s="6"/>
      <c r="U96" s="6">
        <f t="shared" si="23"/>
        <v>2.4850818094321463</v>
      </c>
    </row>
    <row r="97" spans="1:24" x14ac:dyDescent="0.25">
      <c r="B97" t="s">
        <v>129</v>
      </c>
      <c r="D97">
        <v>39.85</v>
      </c>
      <c r="E97">
        <v>0</v>
      </c>
      <c r="F97">
        <v>24.24</v>
      </c>
      <c r="G97">
        <v>8.11</v>
      </c>
      <c r="H97">
        <v>10.23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Q97">
        <v>17.57</v>
      </c>
      <c r="R97">
        <v>0</v>
      </c>
      <c r="S97" s="6">
        <f t="shared" si="22"/>
        <v>100</v>
      </c>
      <c r="T97" s="6"/>
      <c r="U97" s="6">
        <f t="shared" si="23"/>
        <v>2.3695014662756595</v>
      </c>
    </row>
    <row r="98" spans="1:24" x14ac:dyDescent="0.25">
      <c r="B98" t="s">
        <v>130</v>
      </c>
      <c r="D98">
        <v>41.69</v>
      </c>
      <c r="E98">
        <v>0</v>
      </c>
      <c r="F98">
        <v>26.54</v>
      </c>
      <c r="G98">
        <v>7.45</v>
      </c>
      <c r="H98">
        <v>12.47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11.85</v>
      </c>
      <c r="R98">
        <v>0</v>
      </c>
      <c r="S98" s="6">
        <f t="shared" si="22"/>
        <v>99.999999999999986</v>
      </c>
      <c r="T98" s="6"/>
      <c r="U98" s="6">
        <f t="shared" si="23"/>
        <v>2.1283079390537289</v>
      </c>
    </row>
    <row r="99" spans="1:24" x14ac:dyDescent="0.25">
      <c r="B99" t="s">
        <v>131</v>
      </c>
      <c r="D99">
        <v>39.26</v>
      </c>
      <c r="E99">
        <v>0</v>
      </c>
      <c r="F99">
        <v>23.98</v>
      </c>
      <c r="G99">
        <v>11.35</v>
      </c>
      <c r="H99">
        <v>7.16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18.260000000000002</v>
      </c>
      <c r="R99">
        <v>0</v>
      </c>
      <c r="S99" s="6">
        <f t="shared" si="22"/>
        <v>100.00999999999999</v>
      </c>
      <c r="T99" s="6"/>
      <c r="U99" s="6">
        <f t="shared" si="23"/>
        <v>3.3491620111731844</v>
      </c>
    </row>
    <row r="100" spans="1:24" x14ac:dyDescent="0.25">
      <c r="B100" t="s">
        <v>132</v>
      </c>
      <c r="D100">
        <v>41.06</v>
      </c>
      <c r="E100">
        <v>0</v>
      </c>
      <c r="F100">
        <v>21.1</v>
      </c>
      <c r="G100">
        <v>8.59</v>
      </c>
      <c r="H100">
        <v>11.55</v>
      </c>
      <c r="I100">
        <v>0</v>
      </c>
      <c r="J100">
        <v>0.71</v>
      </c>
      <c r="K100">
        <v>0</v>
      </c>
      <c r="L100">
        <v>0</v>
      </c>
      <c r="M100">
        <v>0.98</v>
      </c>
      <c r="N100">
        <v>0</v>
      </c>
      <c r="O100">
        <v>1.95</v>
      </c>
      <c r="P100">
        <v>0</v>
      </c>
      <c r="Q100">
        <v>14.06</v>
      </c>
      <c r="R100">
        <v>0</v>
      </c>
      <c r="S100" s="6">
        <f t="shared" si="22"/>
        <v>100</v>
      </c>
      <c r="T100" s="6"/>
      <c r="U100" s="6">
        <f t="shared" si="23"/>
        <v>1.8268398268398269</v>
      </c>
    </row>
    <row r="101" spans="1:24" x14ac:dyDescent="0.25">
      <c r="B101" t="s">
        <v>133</v>
      </c>
      <c r="D101">
        <v>39.380000000000003</v>
      </c>
      <c r="E101">
        <v>0</v>
      </c>
      <c r="F101">
        <v>20.77</v>
      </c>
      <c r="G101">
        <v>11.27</v>
      </c>
      <c r="H101">
        <v>8.08</v>
      </c>
      <c r="I101">
        <v>0</v>
      </c>
      <c r="J101">
        <v>0.31</v>
      </c>
      <c r="K101">
        <v>0</v>
      </c>
      <c r="L101">
        <v>0</v>
      </c>
      <c r="M101">
        <v>0.39</v>
      </c>
      <c r="N101">
        <v>0</v>
      </c>
      <c r="O101">
        <v>1.06</v>
      </c>
      <c r="P101">
        <v>0.31</v>
      </c>
      <c r="Q101">
        <v>18.440000000000001</v>
      </c>
      <c r="R101">
        <v>0</v>
      </c>
      <c r="S101" s="6">
        <f t="shared" si="22"/>
        <v>100.01</v>
      </c>
      <c r="T101" s="6"/>
      <c r="U101" s="6">
        <f t="shared" si="23"/>
        <v>2.5705445544554455</v>
      </c>
    </row>
    <row r="102" spans="1:24" x14ac:dyDescent="0.25">
      <c r="B102" t="s">
        <v>134</v>
      </c>
      <c r="D102">
        <v>39.270000000000003</v>
      </c>
      <c r="E102">
        <v>0</v>
      </c>
      <c r="F102">
        <v>22.69</v>
      </c>
      <c r="G102">
        <v>11.12</v>
      </c>
      <c r="H102">
        <v>6.97</v>
      </c>
      <c r="I102">
        <v>0</v>
      </c>
      <c r="J102">
        <v>0.33</v>
      </c>
      <c r="K102">
        <v>0</v>
      </c>
      <c r="L102">
        <v>0</v>
      </c>
      <c r="M102">
        <v>0.4</v>
      </c>
      <c r="N102">
        <v>0</v>
      </c>
      <c r="O102">
        <v>1.98</v>
      </c>
      <c r="P102">
        <v>0.22</v>
      </c>
      <c r="Q102">
        <v>17.03</v>
      </c>
      <c r="R102">
        <v>0</v>
      </c>
      <c r="S102" s="6">
        <f t="shared" si="22"/>
        <v>100.01000000000002</v>
      </c>
      <c r="T102" s="6"/>
      <c r="U102" s="6">
        <f t="shared" si="23"/>
        <v>3.2553802008608326</v>
      </c>
    </row>
    <row r="103" spans="1:24" x14ac:dyDescent="0.25">
      <c r="B103" t="s">
        <v>135</v>
      </c>
      <c r="D103">
        <v>40.520000000000003</v>
      </c>
      <c r="E103">
        <v>0</v>
      </c>
      <c r="F103">
        <v>22.59</v>
      </c>
      <c r="G103">
        <v>10.63</v>
      </c>
      <c r="H103">
        <v>9.02</v>
      </c>
      <c r="I103">
        <v>0</v>
      </c>
      <c r="J103">
        <v>0.46</v>
      </c>
      <c r="K103">
        <v>0</v>
      </c>
      <c r="L103">
        <v>0</v>
      </c>
      <c r="M103">
        <v>0.38</v>
      </c>
      <c r="N103">
        <v>0</v>
      </c>
      <c r="O103">
        <v>2.1</v>
      </c>
      <c r="P103">
        <v>0.21</v>
      </c>
      <c r="Q103">
        <v>14.08</v>
      </c>
      <c r="R103">
        <v>0</v>
      </c>
      <c r="S103" s="6">
        <f t="shared" si="22"/>
        <v>99.989999999999966</v>
      </c>
      <c r="T103" s="6"/>
      <c r="U103" s="6">
        <f t="shared" si="23"/>
        <v>2.5044345898004434</v>
      </c>
    </row>
    <row r="104" spans="1:24" x14ac:dyDescent="0.25">
      <c r="S104" s="6"/>
      <c r="T104" s="6"/>
    </row>
    <row r="105" spans="1:24" x14ac:dyDescent="0.25">
      <c r="B105" s="1" t="s">
        <v>18</v>
      </c>
      <c r="D105" s="7">
        <f>AVERAGE(D90:D103)</f>
        <v>40.332857142857144</v>
      </c>
      <c r="E105" s="7">
        <f t="shared" ref="E105:R105" si="24">AVERAGE(E90:E103)</f>
        <v>0</v>
      </c>
      <c r="F105" s="7">
        <f t="shared" si="24"/>
        <v>24.577142857142857</v>
      </c>
      <c r="G105" s="7">
        <f t="shared" si="24"/>
        <v>9.0949999999999989</v>
      </c>
      <c r="H105" s="7">
        <f t="shared" si="24"/>
        <v>9.6192857142857129</v>
      </c>
      <c r="I105" s="7">
        <f t="shared" si="24"/>
        <v>0</v>
      </c>
      <c r="J105" s="7">
        <f t="shared" si="24"/>
        <v>0.19142857142857145</v>
      </c>
      <c r="K105" s="7">
        <f t="shared" si="24"/>
        <v>0</v>
      </c>
      <c r="L105" s="7">
        <f t="shared" si="24"/>
        <v>0</v>
      </c>
      <c r="M105" s="7">
        <f t="shared" si="24"/>
        <v>0.20714285714285713</v>
      </c>
      <c r="N105" s="7">
        <f t="shared" si="24"/>
        <v>0</v>
      </c>
      <c r="O105" s="7">
        <f t="shared" si="24"/>
        <v>0.92642857142857149</v>
      </c>
      <c r="P105" s="7">
        <f t="shared" si="24"/>
        <v>0.08</v>
      </c>
      <c r="Q105" s="7">
        <f t="shared" si="24"/>
        <v>14.976428571428571</v>
      </c>
      <c r="R105" s="7">
        <f t="shared" si="24"/>
        <v>0</v>
      </c>
      <c r="S105" s="7"/>
      <c r="T105" s="7"/>
      <c r="U105" s="7">
        <f t="shared" ref="U105" si="25">AVERAGE(U90:U103)</f>
        <v>2.6183032446184185</v>
      </c>
    </row>
    <row r="106" spans="1:24" x14ac:dyDescent="0.25">
      <c r="B106" s="1" t="s">
        <v>19</v>
      </c>
      <c r="D106" s="7">
        <f>STDEV(D90:D103)</f>
        <v>1.0541524380455434</v>
      </c>
      <c r="E106" s="7">
        <f t="shared" ref="E106:R106" si="26">STDEV(E90:E103)</f>
        <v>0</v>
      </c>
      <c r="F106" s="7">
        <f t="shared" si="26"/>
        <v>2.2102433857328529</v>
      </c>
      <c r="G106" s="7">
        <f t="shared" si="26"/>
        <v>1.5790393866574117</v>
      </c>
      <c r="H106" s="7">
        <f t="shared" si="26"/>
        <v>1.762142333750484</v>
      </c>
      <c r="I106" s="7">
        <f t="shared" si="26"/>
        <v>0</v>
      </c>
      <c r="J106" s="7">
        <f t="shared" si="26"/>
        <v>0.22657507306909058</v>
      </c>
      <c r="K106" s="7">
        <f t="shared" si="26"/>
        <v>0</v>
      </c>
      <c r="L106" s="7">
        <f t="shared" si="26"/>
        <v>0</v>
      </c>
      <c r="M106" s="7">
        <f t="shared" si="26"/>
        <v>0.28201005359680059</v>
      </c>
      <c r="N106" s="7">
        <f t="shared" si="26"/>
        <v>0</v>
      </c>
      <c r="O106" s="7">
        <f t="shared" si="26"/>
        <v>1.0745632897769508</v>
      </c>
      <c r="P106" s="7">
        <f t="shared" si="26"/>
        <v>0.11262030604350769</v>
      </c>
      <c r="Q106" s="7">
        <f t="shared" si="26"/>
        <v>2.7806048239210841</v>
      </c>
      <c r="R106" s="7">
        <f t="shared" si="26"/>
        <v>0</v>
      </c>
      <c r="S106" s="7"/>
      <c r="T106" s="7"/>
      <c r="U106" s="1"/>
    </row>
    <row r="109" spans="1:24" x14ac:dyDescent="0.25">
      <c r="A109" s="1" t="s">
        <v>116</v>
      </c>
    </row>
    <row r="110" spans="1:24" ht="15.75" thickBot="1" x14ac:dyDescent="0.3">
      <c r="A110" s="1" t="s">
        <v>117</v>
      </c>
    </row>
    <row r="111" spans="1:24" ht="15.75" thickBot="1" x14ac:dyDescent="0.3">
      <c r="B111" s="2" t="s">
        <v>21</v>
      </c>
      <c r="C111" s="3" t="s">
        <v>0</v>
      </c>
      <c r="D111" s="3" t="s">
        <v>1</v>
      </c>
      <c r="E111" s="3" t="s">
        <v>2</v>
      </c>
      <c r="F111" s="3" t="s">
        <v>3</v>
      </c>
      <c r="G111" s="3" t="s">
        <v>4</v>
      </c>
      <c r="H111" s="3" t="s">
        <v>5</v>
      </c>
      <c r="I111" s="3" t="s">
        <v>6</v>
      </c>
      <c r="J111" s="3" t="s">
        <v>7</v>
      </c>
      <c r="K111" s="3" t="s">
        <v>8</v>
      </c>
      <c r="L111" s="3" t="s">
        <v>9</v>
      </c>
      <c r="M111" s="3" t="s">
        <v>10</v>
      </c>
      <c r="N111" s="3" t="s">
        <v>11</v>
      </c>
      <c r="O111" s="3" t="s">
        <v>12</v>
      </c>
      <c r="P111" s="3" t="s">
        <v>13</v>
      </c>
      <c r="Q111" s="3" t="s">
        <v>14</v>
      </c>
      <c r="R111" s="4" t="s">
        <v>15</v>
      </c>
      <c r="S111" s="5" t="s">
        <v>16</v>
      </c>
      <c r="T111" s="8"/>
      <c r="U111" s="8" t="s">
        <v>48</v>
      </c>
      <c r="V111" s="8" t="s">
        <v>49</v>
      </c>
      <c r="W111" s="8" t="s">
        <v>50</v>
      </c>
      <c r="X111" s="8" t="s">
        <v>51</v>
      </c>
    </row>
    <row r="112" spans="1:24" x14ac:dyDescent="0.25">
      <c r="A112" s="1" t="s">
        <v>119</v>
      </c>
      <c r="B112" t="s">
        <v>22</v>
      </c>
      <c r="C112" t="s">
        <v>17</v>
      </c>
      <c r="D112" s="6">
        <v>41</v>
      </c>
      <c r="E112" s="6">
        <v>0</v>
      </c>
      <c r="F112" s="6">
        <v>22.64</v>
      </c>
      <c r="G112" s="6">
        <v>1.1399999999999999</v>
      </c>
      <c r="H112" s="6">
        <v>17.489999999999998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0.43</v>
      </c>
      <c r="P112" s="6">
        <v>0</v>
      </c>
      <c r="Q112" s="6">
        <v>17.3</v>
      </c>
      <c r="R112" s="6">
        <v>0</v>
      </c>
      <c r="S112" s="6">
        <f>SUM(D112:R112)</f>
        <v>100</v>
      </c>
      <c r="T112" s="6"/>
      <c r="U112" s="6">
        <f t="shared" ref="U112:U132" si="27">+F112/H112</f>
        <v>1.2944539736992569</v>
      </c>
      <c r="V112" s="6">
        <f t="shared" ref="V112:V132" si="28">+F112/24.3</f>
        <v>0.93168724279835391</v>
      </c>
      <c r="W112" s="6">
        <f t="shared" ref="W112:W132" si="29">+Q112/55.845</f>
        <v>0.30978601486256607</v>
      </c>
      <c r="X112" s="6">
        <f>+V112/(V112+W112) *100</f>
        <v>75.04690391428656</v>
      </c>
    </row>
    <row r="113" spans="2:24" x14ac:dyDescent="0.25">
      <c r="B113" t="s">
        <v>23</v>
      </c>
      <c r="C113" t="s">
        <v>17</v>
      </c>
      <c r="D113" s="6">
        <v>43.67</v>
      </c>
      <c r="E113" s="6">
        <v>0</v>
      </c>
      <c r="F113" s="6">
        <v>21.69</v>
      </c>
      <c r="G113" s="6">
        <v>0</v>
      </c>
      <c r="H113" s="6">
        <v>16.95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17.7</v>
      </c>
      <c r="R113" s="6">
        <v>0</v>
      </c>
      <c r="S113" s="6">
        <f t="shared" ref="S113:S128" si="30">SUM(D113:R113)</f>
        <v>100.01</v>
      </c>
      <c r="T113" s="6"/>
      <c r="U113" s="6">
        <f t="shared" si="27"/>
        <v>1.2796460176991151</v>
      </c>
      <c r="V113" s="6">
        <f t="shared" si="28"/>
        <v>0.8925925925925926</v>
      </c>
      <c r="W113" s="6">
        <f t="shared" si="29"/>
        <v>0.31694869728713404</v>
      </c>
      <c r="X113" s="6">
        <f t="shared" ref="X113:X132" si="31">+V113/(V113+W113) *100</f>
        <v>73.795958853240094</v>
      </c>
    </row>
    <row r="114" spans="2:24" x14ac:dyDescent="0.25">
      <c r="B114" t="s">
        <v>24</v>
      </c>
      <c r="C114" t="s">
        <v>17</v>
      </c>
      <c r="D114" s="6">
        <v>41.36</v>
      </c>
      <c r="E114" s="6">
        <v>0</v>
      </c>
      <c r="F114" s="6">
        <v>21</v>
      </c>
      <c r="G114" s="6">
        <v>1.3</v>
      </c>
      <c r="H114" s="6">
        <v>16.600000000000001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0.47</v>
      </c>
      <c r="P114" s="6">
        <v>0</v>
      </c>
      <c r="Q114" s="6">
        <v>19.260000000000002</v>
      </c>
      <c r="R114" s="6">
        <v>0</v>
      </c>
      <c r="S114" s="6">
        <f t="shared" si="30"/>
        <v>99.99</v>
      </c>
      <c r="T114" s="6"/>
      <c r="U114" s="6">
        <f t="shared" si="27"/>
        <v>1.2650602409638554</v>
      </c>
      <c r="V114" s="6">
        <f t="shared" si="28"/>
        <v>0.86419753086419748</v>
      </c>
      <c r="W114" s="6">
        <f t="shared" si="29"/>
        <v>0.34488315874294928</v>
      </c>
      <c r="X114" s="6">
        <f t="shared" si="31"/>
        <v>71.475587881979294</v>
      </c>
    </row>
    <row r="115" spans="2:24" x14ac:dyDescent="0.25">
      <c r="B115" t="s">
        <v>25</v>
      </c>
      <c r="C115" t="s">
        <v>17</v>
      </c>
      <c r="D115" s="6">
        <v>45.69</v>
      </c>
      <c r="E115" s="6">
        <v>0</v>
      </c>
      <c r="F115" s="6">
        <v>21.05</v>
      </c>
      <c r="G115" s="6">
        <v>0.96</v>
      </c>
      <c r="H115" s="6">
        <v>15.64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0.51</v>
      </c>
      <c r="P115" s="6">
        <v>0</v>
      </c>
      <c r="Q115" s="6">
        <v>16.149999999999999</v>
      </c>
      <c r="R115" s="6">
        <v>0</v>
      </c>
      <c r="S115" s="6">
        <f t="shared" si="30"/>
        <v>100</v>
      </c>
      <c r="T115" s="6"/>
      <c r="U115" s="6">
        <f t="shared" si="27"/>
        <v>1.3459079283887467</v>
      </c>
      <c r="V115" s="6">
        <f t="shared" si="28"/>
        <v>0.86625514403292181</v>
      </c>
      <c r="W115" s="6">
        <f t="shared" si="29"/>
        <v>0.28919330289193301</v>
      </c>
      <c r="X115" s="6">
        <f t="shared" si="31"/>
        <v>74.971336569658249</v>
      </c>
    </row>
    <row r="116" spans="2:24" x14ac:dyDescent="0.25">
      <c r="B116" t="s">
        <v>26</v>
      </c>
      <c r="C116" t="s">
        <v>17</v>
      </c>
      <c r="D116" s="6">
        <v>45.72</v>
      </c>
      <c r="E116" s="6">
        <v>0</v>
      </c>
      <c r="F116" s="6">
        <v>20.74</v>
      </c>
      <c r="G116" s="6">
        <v>1.31</v>
      </c>
      <c r="H116" s="6">
        <v>15.75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0.35</v>
      </c>
      <c r="P116" s="6">
        <v>0</v>
      </c>
      <c r="Q116" s="6">
        <v>16.14</v>
      </c>
      <c r="R116" s="6">
        <v>0</v>
      </c>
      <c r="S116" s="6">
        <f t="shared" si="30"/>
        <v>100.00999999999999</v>
      </c>
      <c r="T116" s="6"/>
      <c r="U116" s="6">
        <f t="shared" si="27"/>
        <v>1.3168253968253967</v>
      </c>
      <c r="V116" s="6">
        <f t="shared" si="28"/>
        <v>0.85349794238683119</v>
      </c>
      <c r="W116" s="6">
        <f t="shared" si="29"/>
        <v>0.28901423583131886</v>
      </c>
      <c r="X116" s="6">
        <f t="shared" si="31"/>
        <v>74.703618802377903</v>
      </c>
    </row>
    <row r="117" spans="2:24" x14ac:dyDescent="0.25">
      <c r="B117" t="s">
        <v>27</v>
      </c>
      <c r="C117" t="s">
        <v>17</v>
      </c>
      <c r="D117" s="6">
        <v>40.98</v>
      </c>
      <c r="E117" s="6">
        <v>0</v>
      </c>
      <c r="F117" s="6">
        <v>23.11</v>
      </c>
      <c r="G117" s="6">
        <v>0.78</v>
      </c>
      <c r="H117" s="6">
        <v>17.61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17.52</v>
      </c>
      <c r="R117" s="6">
        <v>0</v>
      </c>
      <c r="S117" s="6">
        <f t="shared" si="30"/>
        <v>100</v>
      </c>
      <c r="T117" s="6"/>
      <c r="U117" s="6">
        <f t="shared" si="27"/>
        <v>1.3123225440090858</v>
      </c>
      <c r="V117" s="6">
        <f t="shared" si="28"/>
        <v>0.95102880658436206</v>
      </c>
      <c r="W117" s="6">
        <f t="shared" si="29"/>
        <v>0.31372549019607843</v>
      </c>
      <c r="X117" s="6">
        <f t="shared" si="31"/>
        <v>75.194748023809979</v>
      </c>
    </row>
    <row r="118" spans="2:24" x14ac:dyDescent="0.25">
      <c r="B118" t="s">
        <v>28</v>
      </c>
      <c r="C118" t="s">
        <v>17</v>
      </c>
      <c r="D118" s="6">
        <v>41.09</v>
      </c>
      <c r="E118" s="6">
        <v>0</v>
      </c>
      <c r="F118" s="6">
        <v>23.36</v>
      </c>
      <c r="G118" s="6">
        <v>0</v>
      </c>
      <c r="H118" s="6">
        <v>18.22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17.34</v>
      </c>
      <c r="R118" s="6">
        <v>0</v>
      </c>
      <c r="S118" s="6">
        <f t="shared" si="30"/>
        <v>100.01</v>
      </c>
      <c r="T118" s="6"/>
      <c r="U118" s="6">
        <f t="shared" si="27"/>
        <v>1.2821075740944019</v>
      </c>
      <c r="V118" s="6">
        <f t="shared" si="28"/>
        <v>0.96131687242798347</v>
      </c>
      <c r="W118" s="6">
        <f t="shared" si="29"/>
        <v>0.31050228310502281</v>
      </c>
      <c r="X118" s="6">
        <f t="shared" si="31"/>
        <v>75.58597212864791</v>
      </c>
    </row>
    <row r="119" spans="2:24" x14ac:dyDescent="0.25">
      <c r="B119" t="s">
        <v>30</v>
      </c>
      <c r="C119" t="s">
        <v>17</v>
      </c>
      <c r="D119" s="6">
        <v>40.79</v>
      </c>
      <c r="E119" s="6">
        <v>0</v>
      </c>
      <c r="F119" s="6">
        <v>22.95</v>
      </c>
      <c r="G119" s="6">
        <v>0</v>
      </c>
      <c r="H119" s="6">
        <v>17.66</v>
      </c>
      <c r="I119" s="6">
        <v>0</v>
      </c>
      <c r="J119" s="6">
        <v>0.15</v>
      </c>
      <c r="K119" s="6">
        <v>0</v>
      </c>
      <c r="L119" s="6">
        <v>0</v>
      </c>
      <c r="M119" s="6">
        <v>0.13</v>
      </c>
      <c r="N119" s="6">
        <v>0</v>
      </c>
      <c r="O119" s="6">
        <v>0.24</v>
      </c>
      <c r="P119" s="6">
        <v>0.19</v>
      </c>
      <c r="Q119" s="6">
        <v>17.89</v>
      </c>
      <c r="R119" s="6">
        <v>0</v>
      </c>
      <c r="S119" s="6">
        <f t="shared" si="30"/>
        <v>99.999999999999986</v>
      </c>
      <c r="T119" s="6"/>
      <c r="U119" s="6">
        <f t="shared" si="27"/>
        <v>1.299546998867497</v>
      </c>
      <c r="V119" s="6">
        <f t="shared" si="28"/>
        <v>0.94444444444444442</v>
      </c>
      <c r="W119" s="6">
        <f t="shared" si="29"/>
        <v>0.32035097143880387</v>
      </c>
      <c r="X119" s="6">
        <f t="shared" si="31"/>
        <v>74.671716277917383</v>
      </c>
    </row>
    <row r="120" spans="2:24" x14ac:dyDescent="0.25">
      <c r="B120" t="s">
        <v>31</v>
      </c>
      <c r="C120" t="s">
        <v>17</v>
      </c>
      <c r="D120" s="6">
        <v>39.549999999999997</v>
      </c>
      <c r="E120" s="6">
        <v>0</v>
      </c>
      <c r="F120" s="6">
        <v>20.47</v>
      </c>
      <c r="G120" s="6">
        <v>0</v>
      </c>
      <c r="H120" s="6">
        <v>16.36</v>
      </c>
      <c r="I120" s="6">
        <v>0</v>
      </c>
      <c r="J120" s="6">
        <v>0.51</v>
      </c>
      <c r="K120" s="6">
        <v>0</v>
      </c>
      <c r="L120" s="6">
        <v>0</v>
      </c>
      <c r="M120" s="6">
        <v>0.17</v>
      </c>
      <c r="N120" s="6">
        <v>0</v>
      </c>
      <c r="O120" s="6">
        <v>0.23</v>
      </c>
      <c r="P120" s="6">
        <v>0.26</v>
      </c>
      <c r="Q120" s="6">
        <v>22.45</v>
      </c>
      <c r="R120" s="6">
        <v>0</v>
      </c>
      <c r="S120" s="6">
        <f t="shared" si="30"/>
        <v>100.00000000000001</v>
      </c>
      <c r="T120" s="6"/>
      <c r="U120" s="6">
        <f t="shared" si="27"/>
        <v>1.2512224938875305</v>
      </c>
      <c r="V120" s="6">
        <f t="shared" si="28"/>
        <v>0.84238683127572012</v>
      </c>
      <c r="W120" s="6">
        <f t="shared" si="29"/>
        <v>0.40200555107887903</v>
      </c>
      <c r="X120" s="6">
        <f t="shared" si="31"/>
        <v>67.69463098783865</v>
      </c>
    </row>
    <row r="121" spans="2:24" x14ac:dyDescent="0.25">
      <c r="B121" t="s">
        <v>32</v>
      </c>
      <c r="C121" t="s">
        <v>17</v>
      </c>
      <c r="D121" s="6">
        <v>38.19</v>
      </c>
      <c r="E121" s="6">
        <v>0</v>
      </c>
      <c r="F121" s="6">
        <v>17.97</v>
      </c>
      <c r="G121" s="6">
        <v>0.2</v>
      </c>
      <c r="H121" s="6">
        <v>15.8</v>
      </c>
      <c r="I121" s="6">
        <v>0</v>
      </c>
      <c r="J121" s="6">
        <v>0.11</v>
      </c>
      <c r="K121" s="6">
        <v>0</v>
      </c>
      <c r="L121" s="6">
        <v>0</v>
      </c>
      <c r="M121" s="6">
        <v>0.18</v>
      </c>
      <c r="N121" s="6">
        <v>0</v>
      </c>
      <c r="O121" s="6">
        <v>0.28000000000000003</v>
      </c>
      <c r="P121" s="6">
        <v>0.36</v>
      </c>
      <c r="Q121" s="6">
        <v>26.9</v>
      </c>
      <c r="R121" s="6">
        <v>0</v>
      </c>
      <c r="S121" s="6">
        <f t="shared" si="30"/>
        <v>99.990000000000009</v>
      </c>
      <c r="T121" s="6"/>
      <c r="U121" s="6">
        <f t="shared" si="27"/>
        <v>1.1373417721518986</v>
      </c>
      <c r="V121" s="6">
        <f t="shared" si="28"/>
        <v>0.73950617283950615</v>
      </c>
      <c r="W121" s="6">
        <f t="shared" si="29"/>
        <v>0.48169039305219802</v>
      </c>
      <c r="X121" s="6">
        <f t="shared" si="31"/>
        <v>60.555867375824711</v>
      </c>
    </row>
    <row r="122" spans="2:24" x14ac:dyDescent="0.25">
      <c r="B122" t="s">
        <v>33</v>
      </c>
      <c r="C122" t="s">
        <v>17</v>
      </c>
      <c r="D122" s="6">
        <v>40.93</v>
      </c>
      <c r="E122" s="6">
        <v>0</v>
      </c>
      <c r="F122" s="6">
        <v>23.01</v>
      </c>
      <c r="G122" s="6">
        <v>0.1</v>
      </c>
      <c r="H122" s="6">
        <v>17.829999999999998</v>
      </c>
      <c r="I122" s="6">
        <v>0</v>
      </c>
      <c r="J122" s="6">
        <v>0.14000000000000001</v>
      </c>
      <c r="K122" s="6">
        <v>0</v>
      </c>
      <c r="L122" s="6">
        <v>0</v>
      </c>
      <c r="M122" s="6">
        <v>0.12</v>
      </c>
      <c r="N122" s="6">
        <v>0</v>
      </c>
      <c r="O122" s="6">
        <v>0.11</v>
      </c>
      <c r="P122" s="6">
        <v>0.23</v>
      </c>
      <c r="Q122" s="6">
        <v>17.54</v>
      </c>
      <c r="R122" s="6">
        <v>0</v>
      </c>
      <c r="S122" s="6">
        <f t="shared" si="30"/>
        <v>100.00999999999999</v>
      </c>
      <c r="T122" s="6"/>
      <c r="U122" s="6">
        <f t="shared" si="27"/>
        <v>1.2905215928210882</v>
      </c>
      <c r="V122" s="6">
        <f t="shared" si="28"/>
        <v>0.94691358024691363</v>
      </c>
      <c r="W122" s="6">
        <f t="shared" si="29"/>
        <v>0.3140836243173068</v>
      </c>
      <c r="X122" s="6">
        <f t="shared" si="31"/>
        <v>75.092440872947947</v>
      </c>
    </row>
    <row r="123" spans="2:24" x14ac:dyDescent="0.25">
      <c r="B123" t="s">
        <v>34</v>
      </c>
      <c r="C123" t="s">
        <v>17</v>
      </c>
      <c r="D123" s="6">
        <v>40.56</v>
      </c>
      <c r="E123" s="6">
        <v>0.09</v>
      </c>
      <c r="F123" s="6">
        <v>22.21</v>
      </c>
      <c r="G123" s="6">
        <v>0.18</v>
      </c>
      <c r="H123" s="6">
        <v>17.5</v>
      </c>
      <c r="I123" s="6">
        <v>0.04</v>
      </c>
      <c r="J123" s="6">
        <v>0.14000000000000001</v>
      </c>
      <c r="K123" s="6">
        <v>0.01</v>
      </c>
      <c r="L123" s="6">
        <v>0.01</v>
      </c>
      <c r="M123" s="6">
        <v>0.13</v>
      </c>
      <c r="N123" s="6">
        <v>0.03</v>
      </c>
      <c r="O123" s="6">
        <v>0.06</v>
      </c>
      <c r="P123" s="6">
        <v>0.26</v>
      </c>
      <c r="Q123" s="6">
        <v>18.75</v>
      </c>
      <c r="R123" s="6">
        <v>0.03</v>
      </c>
      <c r="S123" s="6">
        <f t="shared" si="30"/>
        <v>100.00000000000003</v>
      </c>
      <c r="T123" s="6"/>
      <c r="U123" s="6">
        <f t="shared" si="27"/>
        <v>1.2691428571428571</v>
      </c>
      <c r="V123" s="6">
        <f t="shared" si="28"/>
        <v>0.91399176954732508</v>
      </c>
      <c r="W123" s="6">
        <f t="shared" si="29"/>
        <v>0.33575073865162502</v>
      </c>
      <c r="X123" s="6">
        <f t="shared" si="31"/>
        <v>73.134406771880734</v>
      </c>
    </row>
    <row r="124" spans="2:24" x14ac:dyDescent="0.25">
      <c r="B124" t="s">
        <v>35</v>
      </c>
      <c r="C124" t="s">
        <v>17</v>
      </c>
      <c r="D124" s="6">
        <v>40.79</v>
      </c>
      <c r="E124" s="6">
        <v>0.08</v>
      </c>
      <c r="F124" s="6">
        <v>22.41</v>
      </c>
      <c r="G124" s="6">
        <v>0.48</v>
      </c>
      <c r="H124" s="6">
        <v>17.600000000000001</v>
      </c>
      <c r="I124" s="6">
        <v>0</v>
      </c>
      <c r="J124" s="6">
        <v>0.11</v>
      </c>
      <c r="K124" s="6">
        <v>0</v>
      </c>
      <c r="L124" s="6">
        <v>0</v>
      </c>
      <c r="M124" s="6">
        <v>0.1</v>
      </c>
      <c r="N124" s="6">
        <v>0</v>
      </c>
      <c r="O124" s="6">
        <v>0.28999999999999998</v>
      </c>
      <c r="P124" s="6">
        <v>0.23</v>
      </c>
      <c r="Q124" s="6">
        <v>17.899999999999999</v>
      </c>
      <c r="R124" s="6">
        <v>0</v>
      </c>
      <c r="S124" s="6">
        <f t="shared" si="30"/>
        <v>99.990000000000009</v>
      </c>
      <c r="T124" s="6"/>
      <c r="U124" s="6">
        <f t="shared" si="27"/>
        <v>1.2732954545454545</v>
      </c>
      <c r="V124" s="6">
        <f t="shared" si="28"/>
        <v>0.92222222222222217</v>
      </c>
      <c r="W124" s="6">
        <f t="shared" si="29"/>
        <v>0.32053003849941802</v>
      </c>
      <c r="X124" s="6">
        <f t="shared" si="31"/>
        <v>74.208050258279727</v>
      </c>
    </row>
    <row r="125" spans="2:24" x14ac:dyDescent="0.25">
      <c r="B125" t="s">
        <v>37</v>
      </c>
      <c r="C125" t="s">
        <v>17</v>
      </c>
      <c r="D125" s="6">
        <v>40.92</v>
      </c>
      <c r="E125" s="6">
        <v>0</v>
      </c>
      <c r="F125" s="6">
        <v>22.9</v>
      </c>
      <c r="G125" s="6">
        <v>0.19</v>
      </c>
      <c r="H125" s="6">
        <v>17.850000000000001</v>
      </c>
      <c r="I125" s="6">
        <v>0</v>
      </c>
      <c r="J125" s="6">
        <v>0.09</v>
      </c>
      <c r="K125" s="6">
        <v>0</v>
      </c>
      <c r="L125" s="6">
        <v>0</v>
      </c>
      <c r="M125" s="6">
        <v>0.13</v>
      </c>
      <c r="N125" s="6">
        <v>0</v>
      </c>
      <c r="O125" s="6">
        <v>0.11</v>
      </c>
      <c r="P125" s="6">
        <v>0.22</v>
      </c>
      <c r="Q125" s="6">
        <v>17.59</v>
      </c>
      <c r="R125" s="6">
        <v>0</v>
      </c>
      <c r="S125" s="6">
        <f t="shared" si="30"/>
        <v>100.00000000000001</v>
      </c>
      <c r="T125" s="6"/>
      <c r="U125" s="6">
        <f t="shared" si="27"/>
        <v>1.2829131652661063</v>
      </c>
      <c r="V125" s="6">
        <f t="shared" si="28"/>
        <v>0.94238683127572009</v>
      </c>
      <c r="W125" s="6">
        <f t="shared" si="29"/>
        <v>0.31497895962037786</v>
      </c>
      <c r="X125" s="6">
        <f t="shared" si="31"/>
        <v>74.949297817630381</v>
      </c>
    </row>
    <row r="126" spans="2:24" x14ac:dyDescent="0.25">
      <c r="B126" t="s">
        <v>39</v>
      </c>
      <c r="C126" t="s">
        <v>17</v>
      </c>
      <c r="D126" s="6">
        <v>38.44</v>
      </c>
      <c r="E126" s="6">
        <v>0</v>
      </c>
      <c r="F126" s="6">
        <v>18.100000000000001</v>
      </c>
      <c r="G126" s="6">
        <v>0.17</v>
      </c>
      <c r="H126" s="6">
        <v>16.2</v>
      </c>
      <c r="I126" s="6">
        <v>0</v>
      </c>
      <c r="J126" s="6">
        <v>0.1</v>
      </c>
      <c r="K126" s="6">
        <v>0</v>
      </c>
      <c r="L126" s="6">
        <v>0</v>
      </c>
      <c r="M126" s="6">
        <v>0.22</v>
      </c>
      <c r="N126" s="6">
        <v>0</v>
      </c>
      <c r="O126" s="6">
        <v>0.11</v>
      </c>
      <c r="P126" s="6">
        <v>0.37</v>
      </c>
      <c r="Q126" s="6">
        <v>26.3</v>
      </c>
      <c r="R126" s="6">
        <v>0</v>
      </c>
      <c r="S126" s="6">
        <f t="shared" si="30"/>
        <v>100.00999999999999</v>
      </c>
      <c r="T126" s="6"/>
      <c r="U126" s="6">
        <f t="shared" si="27"/>
        <v>1.117283950617284</v>
      </c>
      <c r="V126" s="6">
        <f t="shared" si="28"/>
        <v>0.74485596707818935</v>
      </c>
      <c r="W126" s="6">
        <f t="shared" si="29"/>
        <v>0.47094636941534607</v>
      </c>
      <c r="X126" s="6">
        <f t="shared" si="31"/>
        <v>61.264561246559992</v>
      </c>
    </row>
    <row r="127" spans="2:24" x14ac:dyDescent="0.25">
      <c r="B127" t="s">
        <v>40</v>
      </c>
      <c r="C127" t="s">
        <v>17</v>
      </c>
      <c r="D127" s="6">
        <v>40.729999999999997</v>
      </c>
      <c r="E127" s="6">
        <v>0</v>
      </c>
      <c r="F127" s="6">
        <v>22.8</v>
      </c>
      <c r="G127" s="6">
        <v>0</v>
      </c>
      <c r="H127" s="6">
        <v>17.91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18.559999999999999</v>
      </c>
      <c r="R127" s="6">
        <v>0</v>
      </c>
      <c r="S127" s="6">
        <f t="shared" si="30"/>
        <v>100</v>
      </c>
      <c r="T127" s="6"/>
      <c r="U127" s="6">
        <f t="shared" si="27"/>
        <v>1.273031825795645</v>
      </c>
      <c r="V127" s="6">
        <f t="shared" si="28"/>
        <v>0.93827160493827155</v>
      </c>
      <c r="W127" s="6">
        <f t="shared" si="29"/>
        <v>0.3323484644999552</v>
      </c>
      <c r="X127" s="6">
        <f t="shared" si="31"/>
        <v>73.843600263067231</v>
      </c>
    </row>
    <row r="128" spans="2:24" x14ac:dyDescent="0.25">
      <c r="B128" t="s">
        <v>41</v>
      </c>
      <c r="C128" t="s">
        <v>17</v>
      </c>
      <c r="D128" s="6">
        <v>40.85</v>
      </c>
      <c r="E128" s="6">
        <v>0</v>
      </c>
      <c r="F128" s="6">
        <v>23.87</v>
      </c>
      <c r="G128" s="6">
        <v>0</v>
      </c>
      <c r="H128" s="6">
        <v>17.64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17.64</v>
      </c>
      <c r="R128" s="6">
        <v>0</v>
      </c>
      <c r="S128" s="6">
        <f t="shared" si="30"/>
        <v>100</v>
      </c>
      <c r="T128" s="6"/>
      <c r="U128" s="6">
        <f t="shared" si="27"/>
        <v>1.3531746031746033</v>
      </c>
      <c r="V128" s="6">
        <f t="shared" si="28"/>
        <v>0.98230452674897117</v>
      </c>
      <c r="W128" s="6">
        <f t="shared" si="29"/>
        <v>0.31587429492344887</v>
      </c>
      <c r="X128" s="6">
        <f t="shared" si="31"/>
        <v>75.667890305242096</v>
      </c>
    </row>
    <row r="129" spans="1:24" x14ac:dyDescent="0.25">
      <c r="B129" t="s">
        <v>42</v>
      </c>
      <c r="C129" t="s">
        <v>17</v>
      </c>
      <c r="D129" s="6">
        <v>40.729999999999997</v>
      </c>
      <c r="E129" s="6">
        <v>0</v>
      </c>
      <c r="F129" s="6">
        <v>23.11</v>
      </c>
      <c r="G129" s="6">
        <v>0.73</v>
      </c>
      <c r="H129" s="6">
        <v>17.27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18.16</v>
      </c>
      <c r="R129" s="6">
        <v>0</v>
      </c>
      <c r="S129" s="6">
        <f>SUM(D129:R129)</f>
        <v>99.999999999999986</v>
      </c>
      <c r="T129" s="6"/>
      <c r="U129" s="6">
        <f t="shared" si="27"/>
        <v>1.3381586566299941</v>
      </c>
      <c r="V129" s="6">
        <f t="shared" si="28"/>
        <v>0.95102880658436206</v>
      </c>
      <c r="W129" s="6">
        <f t="shared" si="29"/>
        <v>0.32518578207538723</v>
      </c>
      <c r="X129" s="6">
        <f t="shared" si="31"/>
        <v>74.519505969847145</v>
      </c>
    </row>
    <row r="130" spans="1:24" x14ac:dyDescent="0.25">
      <c r="B130" t="s">
        <v>44</v>
      </c>
      <c r="C130" t="s">
        <v>17</v>
      </c>
      <c r="D130" s="6">
        <v>40.479999999999997</v>
      </c>
      <c r="E130" s="6">
        <v>0</v>
      </c>
      <c r="F130" s="6">
        <v>22.67</v>
      </c>
      <c r="G130" s="6">
        <v>0</v>
      </c>
      <c r="H130" s="6">
        <v>17.59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19.260000000000002</v>
      </c>
      <c r="R130" s="6">
        <v>0</v>
      </c>
      <c r="S130" s="6">
        <f>SUM(D130:R130)</f>
        <v>100</v>
      </c>
      <c r="T130" s="6"/>
      <c r="U130" s="6">
        <f t="shared" si="27"/>
        <v>1.2888004548038658</v>
      </c>
      <c r="V130" s="6">
        <f t="shared" si="28"/>
        <v>0.93292181069958857</v>
      </c>
      <c r="W130" s="6">
        <f t="shared" si="29"/>
        <v>0.34488315874294928</v>
      </c>
      <c r="X130" s="6">
        <f t="shared" si="31"/>
        <v>73.00971846326361</v>
      </c>
    </row>
    <row r="131" spans="1:24" x14ac:dyDescent="0.25">
      <c r="B131" t="s">
        <v>46</v>
      </c>
      <c r="C131" t="s">
        <v>17</v>
      </c>
      <c r="D131" s="6">
        <v>41.01</v>
      </c>
      <c r="E131" s="6">
        <v>0</v>
      </c>
      <c r="F131" s="6">
        <v>23.42</v>
      </c>
      <c r="G131" s="6">
        <v>0.1</v>
      </c>
      <c r="H131" s="6">
        <v>17.96</v>
      </c>
      <c r="I131" s="6">
        <v>0</v>
      </c>
      <c r="J131" s="6">
        <v>0</v>
      </c>
      <c r="K131" s="6">
        <v>0</v>
      </c>
      <c r="L131" s="6">
        <v>0</v>
      </c>
      <c r="M131" s="6">
        <v>0.11</v>
      </c>
      <c r="N131" s="6">
        <v>0</v>
      </c>
      <c r="O131" s="6">
        <v>0.1</v>
      </c>
      <c r="P131" s="6">
        <v>0.17</v>
      </c>
      <c r="Q131" s="6">
        <v>17.13</v>
      </c>
      <c r="R131" s="6">
        <v>0</v>
      </c>
      <c r="S131" s="6">
        <f>SUM(D131:R131)</f>
        <v>100</v>
      </c>
      <c r="T131" s="6"/>
      <c r="U131" s="6">
        <f t="shared" si="27"/>
        <v>1.3040089086859687</v>
      </c>
      <c r="V131" s="6">
        <f t="shared" si="28"/>
        <v>0.96378600823045268</v>
      </c>
      <c r="W131" s="6">
        <f t="shared" si="29"/>
        <v>0.30674187483212462</v>
      </c>
      <c r="X131" s="6">
        <f t="shared" si="31"/>
        <v>75.857131596928781</v>
      </c>
    </row>
    <row r="132" spans="1:24" x14ac:dyDescent="0.25">
      <c r="B132" t="s">
        <v>47</v>
      </c>
      <c r="C132" t="s">
        <v>17</v>
      </c>
      <c r="D132" s="6">
        <v>40.81</v>
      </c>
      <c r="E132" s="6">
        <v>0</v>
      </c>
      <c r="F132" s="6">
        <v>22.95</v>
      </c>
      <c r="G132" s="6">
        <v>0</v>
      </c>
      <c r="H132" s="6">
        <v>17.97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18.27</v>
      </c>
      <c r="R132" s="6">
        <v>0</v>
      </c>
      <c r="S132" s="6">
        <f>SUM(D132:R132)</f>
        <v>100</v>
      </c>
      <c r="T132" s="6"/>
      <c r="U132" s="6">
        <f t="shared" si="27"/>
        <v>1.2771285475792988</v>
      </c>
      <c r="V132" s="6">
        <f t="shared" si="28"/>
        <v>0.94444444444444442</v>
      </c>
      <c r="W132" s="6">
        <f t="shared" si="29"/>
        <v>0.32715551974214341</v>
      </c>
      <c r="X132" s="6">
        <f t="shared" si="31"/>
        <v>74.272135187466986</v>
      </c>
    </row>
    <row r="133" spans="1:24" x14ac:dyDescent="0.25"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B134" s="1" t="s">
        <v>18</v>
      </c>
      <c r="D134" s="7">
        <f t="shared" ref="D134:R134" si="32">AVERAGE(D112:D132)</f>
        <v>41.156666666666673</v>
      </c>
      <c r="E134" s="7">
        <f t="shared" si="32"/>
        <v>8.0952380952380946E-3</v>
      </c>
      <c r="F134" s="7">
        <f t="shared" si="32"/>
        <v>22.020476190476192</v>
      </c>
      <c r="G134" s="7">
        <f t="shared" si="32"/>
        <v>0.36380952380952375</v>
      </c>
      <c r="H134" s="7">
        <f t="shared" si="32"/>
        <v>17.209523809523809</v>
      </c>
      <c r="I134" s="7">
        <f t="shared" si="32"/>
        <v>1.9047619047619048E-3</v>
      </c>
      <c r="J134" s="7">
        <f t="shared" si="32"/>
        <v>6.4285714285714307E-2</v>
      </c>
      <c r="K134" s="7">
        <f t="shared" si="32"/>
        <v>4.7619047619047619E-4</v>
      </c>
      <c r="L134" s="7">
        <f t="shared" si="32"/>
        <v>4.7619047619047619E-4</v>
      </c>
      <c r="M134" s="7">
        <f t="shared" si="32"/>
        <v>6.1428571428571443E-2</v>
      </c>
      <c r="N134" s="7">
        <f t="shared" si="32"/>
        <v>1.4285714285714286E-3</v>
      </c>
      <c r="O134" s="7">
        <f t="shared" si="32"/>
        <v>0.15666666666666665</v>
      </c>
      <c r="P134" s="7">
        <f t="shared" si="32"/>
        <v>0.10904761904761905</v>
      </c>
      <c r="Q134" s="7">
        <f t="shared" si="32"/>
        <v>18.845238095238095</v>
      </c>
      <c r="R134" s="7">
        <f t="shared" si="32"/>
        <v>1.4285714285714286E-3</v>
      </c>
      <c r="S134" s="6"/>
      <c r="T134" s="6"/>
      <c r="U134" s="7">
        <f>AVERAGE(U112:U132)</f>
        <v>1.27866166464995</v>
      </c>
      <c r="V134" s="6"/>
      <c r="W134" s="6"/>
      <c r="X134" s="7">
        <f>AVERAGE(X112:X132)</f>
        <v>72.834051408033119</v>
      </c>
    </row>
    <row r="135" spans="1:24" x14ac:dyDescent="0.25">
      <c r="B135" s="1" t="s">
        <v>19</v>
      </c>
      <c r="D135" s="7">
        <f t="shared" ref="D135:R135" si="33">STDEV(D112:D132)</f>
        <v>1.8485976667012578</v>
      </c>
      <c r="E135" s="7">
        <f t="shared" si="33"/>
        <v>2.5616215102752322E-2</v>
      </c>
      <c r="F135" s="7">
        <f t="shared" si="33"/>
        <v>1.6208345880763906</v>
      </c>
      <c r="G135" s="7">
        <f t="shared" si="33"/>
        <v>0.46780846711529489</v>
      </c>
      <c r="H135" s="7">
        <f t="shared" si="33"/>
        <v>0.81305274238807024</v>
      </c>
      <c r="I135" s="7">
        <f t="shared" si="33"/>
        <v>8.7287156094396964E-3</v>
      </c>
      <c r="J135" s="7">
        <f t="shared" si="33"/>
        <v>0.11775276763505088</v>
      </c>
      <c r="K135" s="7">
        <f t="shared" si="33"/>
        <v>2.1821789023599241E-3</v>
      </c>
      <c r="L135" s="7">
        <f t="shared" si="33"/>
        <v>2.1821789023599241E-3</v>
      </c>
      <c r="M135" s="7">
        <f t="shared" si="33"/>
        <v>7.6699785807113841E-2</v>
      </c>
      <c r="N135" s="7">
        <f t="shared" si="33"/>
        <v>6.546536707079771E-3</v>
      </c>
      <c r="O135" s="7">
        <f t="shared" si="33"/>
        <v>0.17260745445470579</v>
      </c>
      <c r="P135" s="7">
        <f t="shared" si="33"/>
        <v>0.1362315955241207</v>
      </c>
      <c r="Q135" s="7">
        <f t="shared" si="33"/>
        <v>2.8850106049157271</v>
      </c>
      <c r="R135" s="7">
        <f t="shared" si="33"/>
        <v>6.546536707079771E-3</v>
      </c>
      <c r="S135" s="6"/>
      <c r="T135" s="6"/>
      <c r="U135" s="6"/>
      <c r="V135" s="6"/>
      <c r="W135" s="6"/>
      <c r="X135" s="7">
        <f>STDEV(X112:X132)</f>
        <v>4.3471566271607953</v>
      </c>
    </row>
    <row r="136" spans="1:24" ht="15.75" thickBot="1" x14ac:dyDescent="0.3">
      <c r="B136" s="1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6"/>
      <c r="T136" s="6"/>
      <c r="U136" s="6"/>
      <c r="V136" s="6"/>
      <c r="W136" s="6"/>
      <c r="X136" s="7"/>
    </row>
    <row r="137" spans="1:24" ht="15.75" thickBot="1" x14ac:dyDescent="0.3">
      <c r="B137" s="2" t="s">
        <v>21</v>
      </c>
      <c r="C137" s="3" t="s">
        <v>0</v>
      </c>
      <c r="D137" s="3" t="s">
        <v>1</v>
      </c>
      <c r="E137" s="3" t="s">
        <v>2</v>
      </c>
      <c r="F137" s="3" t="s">
        <v>3</v>
      </c>
      <c r="G137" s="3" t="s">
        <v>4</v>
      </c>
      <c r="H137" s="3" t="s">
        <v>5</v>
      </c>
      <c r="I137" s="3" t="s">
        <v>6</v>
      </c>
      <c r="J137" s="3" t="s">
        <v>7</v>
      </c>
      <c r="K137" s="3" t="s">
        <v>8</v>
      </c>
      <c r="L137" s="3" t="s">
        <v>9</v>
      </c>
      <c r="M137" s="3" t="s">
        <v>10</v>
      </c>
      <c r="N137" s="3" t="s">
        <v>11</v>
      </c>
      <c r="O137" s="3" t="s">
        <v>12</v>
      </c>
      <c r="P137" s="3" t="s">
        <v>13</v>
      </c>
      <c r="Q137" s="3" t="s">
        <v>14</v>
      </c>
      <c r="R137" s="4" t="s">
        <v>15</v>
      </c>
      <c r="S137" s="5" t="s">
        <v>16</v>
      </c>
      <c r="U137" s="8" t="s">
        <v>48</v>
      </c>
      <c r="V137" s="8" t="s">
        <v>49</v>
      </c>
      <c r="W137" s="8" t="s">
        <v>50</v>
      </c>
      <c r="X137" s="8" t="s">
        <v>51</v>
      </c>
    </row>
    <row r="138" spans="1:24" x14ac:dyDescent="0.25">
      <c r="A138" s="1" t="s">
        <v>121</v>
      </c>
      <c r="B138" t="s">
        <v>29</v>
      </c>
      <c r="C138" t="s">
        <v>17</v>
      </c>
      <c r="D138" s="6">
        <v>44.04</v>
      </c>
      <c r="E138" s="6">
        <v>0</v>
      </c>
      <c r="F138" s="6">
        <v>16.670000000000002</v>
      </c>
      <c r="G138" s="6">
        <v>2.46</v>
      </c>
      <c r="H138" s="6">
        <v>23.41</v>
      </c>
      <c r="I138" s="6">
        <v>0</v>
      </c>
      <c r="J138" s="6">
        <v>0</v>
      </c>
      <c r="K138" s="6">
        <v>0</v>
      </c>
      <c r="L138" s="6">
        <v>0</v>
      </c>
      <c r="M138" s="6">
        <v>1.62</v>
      </c>
      <c r="N138" s="6">
        <v>0</v>
      </c>
      <c r="O138" s="6">
        <v>1.04</v>
      </c>
      <c r="P138" s="6">
        <v>0</v>
      </c>
      <c r="Q138" s="6">
        <v>10.76</v>
      </c>
      <c r="R138" s="6">
        <v>0</v>
      </c>
      <c r="S138" s="6">
        <f t="shared" ref="S138:S142" si="34">SUM(D138:R138)</f>
        <v>100.00000000000001</v>
      </c>
      <c r="T138" s="6"/>
      <c r="U138" s="6">
        <f>+F138/H138</f>
        <v>0.71208885091841101</v>
      </c>
      <c r="V138" s="6">
        <f>+F138/24.3</f>
        <v>0.68600823045267489</v>
      </c>
      <c r="W138" s="6">
        <f>+Q138/55.845</f>
        <v>0.19267615722087922</v>
      </c>
      <c r="X138" s="6">
        <f t="shared" ref="X138:X142" si="35">+V138/(V138+W138) *100</f>
        <v>78.072199765490581</v>
      </c>
    </row>
    <row r="139" spans="1:24" x14ac:dyDescent="0.25">
      <c r="B139" t="s">
        <v>36</v>
      </c>
      <c r="C139" t="s">
        <v>17</v>
      </c>
      <c r="D139" s="6">
        <v>43.71</v>
      </c>
      <c r="E139" s="6">
        <v>0.08</v>
      </c>
      <c r="F139" s="6">
        <v>16.5</v>
      </c>
      <c r="G139" s="6">
        <v>1.82</v>
      </c>
      <c r="H139" s="6">
        <v>23.32</v>
      </c>
      <c r="I139" s="6">
        <v>0.04</v>
      </c>
      <c r="J139" s="6">
        <v>0.12</v>
      </c>
      <c r="K139" s="6">
        <v>0.01</v>
      </c>
      <c r="L139" s="6">
        <v>0.02</v>
      </c>
      <c r="M139" s="6">
        <v>1.38</v>
      </c>
      <c r="N139" s="6">
        <v>0.09</v>
      </c>
      <c r="O139" s="6">
        <v>0.62</v>
      </c>
      <c r="P139" s="6">
        <v>0.18</v>
      </c>
      <c r="Q139" s="6">
        <v>12.03</v>
      </c>
      <c r="R139" s="6">
        <v>0.11</v>
      </c>
      <c r="S139" s="6">
        <f t="shared" si="34"/>
        <v>100.03000000000003</v>
      </c>
      <c r="T139" s="6"/>
      <c r="U139" s="6">
        <f>+F139/H139</f>
        <v>0.70754716981132071</v>
      </c>
      <c r="V139" s="6">
        <f>+F139/24.3</f>
        <v>0.67901234567901236</v>
      </c>
      <c r="W139" s="6">
        <f>+Q139/55.845</f>
        <v>0.21541767391888261</v>
      </c>
      <c r="X139" s="6">
        <f t="shared" si="35"/>
        <v>75.915648044133519</v>
      </c>
    </row>
    <row r="140" spans="1:24" x14ac:dyDescent="0.25">
      <c r="B140" t="s">
        <v>38</v>
      </c>
      <c r="C140" t="s">
        <v>17</v>
      </c>
      <c r="D140" s="6">
        <v>43.97</v>
      </c>
      <c r="E140" s="6">
        <v>0.08</v>
      </c>
      <c r="F140" s="6">
        <v>17.47</v>
      </c>
      <c r="G140" s="6">
        <v>1.59</v>
      </c>
      <c r="H140" s="6">
        <v>23.38</v>
      </c>
      <c r="I140" s="6">
        <v>0</v>
      </c>
      <c r="J140" s="6">
        <v>0.2</v>
      </c>
      <c r="K140" s="6">
        <v>0.01</v>
      </c>
      <c r="L140" s="6">
        <v>0.02</v>
      </c>
      <c r="M140" s="6">
        <v>1.34</v>
      </c>
      <c r="N140" s="6">
        <v>0.09</v>
      </c>
      <c r="O140" s="6">
        <v>0.54</v>
      </c>
      <c r="P140" s="6">
        <v>0.16</v>
      </c>
      <c r="Q140" s="6">
        <v>11.08</v>
      </c>
      <c r="R140" s="6">
        <v>0.06</v>
      </c>
      <c r="S140" s="6">
        <f t="shared" si="34"/>
        <v>99.990000000000009</v>
      </c>
      <c r="T140" s="6"/>
      <c r="U140" s="6">
        <f>+F140/H140</f>
        <v>0.74721984602224123</v>
      </c>
      <c r="V140" s="6">
        <f>+F140/24.3</f>
        <v>0.71893004115226333</v>
      </c>
      <c r="W140" s="6">
        <f>+Q140/55.845</f>
        <v>0.19840630316053362</v>
      </c>
      <c r="X140" s="6">
        <f t="shared" si="35"/>
        <v>78.371476897149918</v>
      </c>
    </row>
    <row r="141" spans="1:24" x14ac:dyDescent="0.25">
      <c r="B141" t="s">
        <v>43</v>
      </c>
      <c r="C141" t="s">
        <v>17</v>
      </c>
      <c r="D141" s="6">
        <v>43.67</v>
      </c>
      <c r="E141" s="6">
        <v>0</v>
      </c>
      <c r="F141" s="6">
        <v>18.16</v>
      </c>
      <c r="G141" s="6">
        <v>1.88</v>
      </c>
      <c r="H141" s="6">
        <v>22.85</v>
      </c>
      <c r="I141" s="6">
        <v>0</v>
      </c>
      <c r="J141" s="6">
        <v>0</v>
      </c>
      <c r="K141" s="6">
        <v>0</v>
      </c>
      <c r="L141" s="6">
        <v>0</v>
      </c>
      <c r="M141" s="6">
        <v>1.5</v>
      </c>
      <c r="N141" s="6">
        <v>0</v>
      </c>
      <c r="O141" s="6">
        <v>0</v>
      </c>
      <c r="P141" s="6">
        <v>0</v>
      </c>
      <c r="Q141" s="6">
        <v>11.94</v>
      </c>
      <c r="R141" s="6">
        <v>0</v>
      </c>
      <c r="S141" s="6">
        <f t="shared" si="34"/>
        <v>100</v>
      </c>
      <c r="T141" s="6"/>
      <c r="U141" s="6">
        <f>+F141/H141</f>
        <v>0.79474835886214434</v>
      </c>
      <c r="V141" s="6">
        <f>+F141/24.3</f>
        <v>0.74732510288065845</v>
      </c>
      <c r="W141" s="6">
        <f>+Q141/55.845</f>
        <v>0.21380607037335481</v>
      </c>
      <c r="X141" s="6">
        <f t="shared" si="35"/>
        <v>77.754746040595961</v>
      </c>
    </row>
    <row r="142" spans="1:24" x14ac:dyDescent="0.25">
      <c r="B142" t="s">
        <v>45</v>
      </c>
      <c r="C142" t="s">
        <v>17</v>
      </c>
      <c r="D142" s="6">
        <v>43.64</v>
      </c>
      <c r="E142" s="6">
        <v>0</v>
      </c>
      <c r="F142" s="6">
        <v>15.13</v>
      </c>
      <c r="G142" s="6">
        <v>2.1</v>
      </c>
      <c r="H142" s="6">
        <v>23.92</v>
      </c>
      <c r="I142" s="6">
        <v>0</v>
      </c>
      <c r="J142" s="6">
        <v>0</v>
      </c>
      <c r="K142" s="6">
        <v>0</v>
      </c>
      <c r="L142" s="6">
        <v>0</v>
      </c>
      <c r="M142" s="6">
        <v>1.8</v>
      </c>
      <c r="N142" s="6">
        <v>0</v>
      </c>
      <c r="O142" s="6">
        <v>0</v>
      </c>
      <c r="P142" s="6">
        <v>0</v>
      </c>
      <c r="Q142" s="6">
        <v>13.4</v>
      </c>
      <c r="R142" s="6">
        <v>0</v>
      </c>
      <c r="S142" s="6">
        <f t="shared" si="34"/>
        <v>99.990000000000009</v>
      </c>
      <c r="T142" s="6"/>
      <c r="U142" s="6">
        <f>+F142/H142</f>
        <v>0.63252508361204007</v>
      </c>
      <c r="V142" s="6">
        <f>+F142/24.3</f>
        <v>0.62263374485596712</v>
      </c>
      <c r="W142" s="6">
        <f>+Q142/55.845</f>
        <v>0.23994986122302803</v>
      </c>
      <c r="X142" s="6">
        <f t="shared" si="35"/>
        <v>72.18242272030227</v>
      </c>
    </row>
    <row r="143" spans="1:24" x14ac:dyDescent="0.25"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V143" s="6"/>
      <c r="W143" s="6"/>
      <c r="X143" s="6"/>
    </row>
    <row r="144" spans="1:24" x14ac:dyDescent="0.25">
      <c r="B144" s="1" t="s">
        <v>18</v>
      </c>
      <c r="D144" s="7">
        <f>AVERAGE(D138:D142)</f>
        <v>43.805999999999997</v>
      </c>
      <c r="E144" s="7">
        <f t="shared" ref="E144:R144" si="36">AVERAGE(E138:E142)</f>
        <v>3.2000000000000001E-2</v>
      </c>
      <c r="F144" s="7">
        <f t="shared" si="36"/>
        <v>16.785999999999998</v>
      </c>
      <c r="G144" s="7">
        <f t="shared" si="36"/>
        <v>1.97</v>
      </c>
      <c r="H144" s="7">
        <f t="shared" si="36"/>
        <v>23.376000000000001</v>
      </c>
      <c r="I144" s="7">
        <f t="shared" si="36"/>
        <v>8.0000000000000002E-3</v>
      </c>
      <c r="J144" s="7">
        <f t="shared" si="36"/>
        <v>6.4000000000000001E-2</v>
      </c>
      <c r="K144" s="7">
        <f t="shared" si="36"/>
        <v>4.0000000000000001E-3</v>
      </c>
      <c r="L144" s="7">
        <f t="shared" si="36"/>
        <v>8.0000000000000002E-3</v>
      </c>
      <c r="M144" s="7">
        <f t="shared" si="36"/>
        <v>1.528</v>
      </c>
      <c r="N144" s="7">
        <f t="shared" si="36"/>
        <v>3.5999999999999997E-2</v>
      </c>
      <c r="O144" s="7">
        <f t="shared" si="36"/>
        <v>0.44000000000000006</v>
      </c>
      <c r="P144" s="7">
        <f t="shared" si="36"/>
        <v>6.7999999999999991E-2</v>
      </c>
      <c r="Q144" s="7">
        <f t="shared" si="36"/>
        <v>11.841999999999999</v>
      </c>
      <c r="R144" s="7">
        <f t="shared" si="36"/>
        <v>3.3999999999999996E-2</v>
      </c>
      <c r="S144" s="6"/>
      <c r="T144" s="6"/>
      <c r="U144" s="7">
        <f t="shared" ref="U144" si="37">AVERAGE(U138:U142)</f>
        <v>0.71882586184523156</v>
      </c>
      <c r="V144" s="6"/>
      <c r="W144" s="6"/>
      <c r="X144" s="7">
        <f t="shared" ref="X144" si="38">AVERAGE(X138:X142)</f>
        <v>76.45929869353445</v>
      </c>
    </row>
    <row r="145" spans="2:24" x14ac:dyDescent="0.25">
      <c r="B145" s="1" t="s">
        <v>19</v>
      </c>
      <c r="D145" s="7">
        <f>STDEV(D138:D142)</f>
        <v>0.1850135130199943</v>
      </c>
      <c r="E145" s="7">
        <f t="shared" ref="E145:R145" si="39">STDEV(E138:E142)</f>
        <v>4.381780460041329E-2</v>
      </c>
      <c r="F145" s="7">
        <f t="shared" si="39"/>
        <v>1.1394428463069128</v>
      </c>
      <c r="G145" s="7">
        <f t="shared" si="39"/>
        <v>0.32863353450310051</v>
      </c>
      <c r="H145" s="7">
        <f t="shared" si="39"/>
        <v>0.37977624991565767</v>
      </c>
      <c r="I145" s="7">
        <f t="shared" si="39"/>
        <v>1.7888543819998319E-2</v>
      </c>
      <c r="J145" s="7">
        <f t="shared" si="39"/>
        <v>9.2086915465770719E-2</v>
      </c>
      <c r="K145" s="7">
        <f t="shared" si="39"/>
        <v>5.4772255750516613E-3</v>
      </c>
      <c r="L145" s="7">
        <f t="shared" si="39"/>
        <v>1.0954451150103323E-2</v>
      </c>
      <c r="M145" s="7">
        <f t="shared" si="39"/>
        <v>0.18740330840196093</v>
      </c>
      <c r="N145" s="7">
        <f t="shared" si="39"/>
        <v>4.9295030175464952E-2</v>
      </c>
      <c r="O145" s="7">
        <f t="shared" si="39"/>
        <v>0.44429719783046123</v>
      </c>
      <c r="P145" s="7">
        <f t="shared" si="39"/>
        <v>9.3380940239430013E-2</v>
      </c>
      <c r="Q145" s="7">
        <f t="shared" si="39"/>
        <v>1.0275796806087596</v>
      </c>
      <c r="R145" s="7">
        <f t="shared" si="39"/>
        <v>4.9799598391954927E-2</v>
      </c>
      <c r="S145" s="6"/>
      <c r="T145" s="6"/>
      <c r="X145" s="7">
        <f t="shared" ref="X145" si="40">STDEV(X138:X142)</f>
        <v>2.5750380239091997</v>
      </c>
    </row>
    <row r="146" spans="2:24" x14ac:dyDescent="0.25"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</row>
    <row r="147" spans="2:24" x14ac:dyDescent="0.25"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</row>
    <row r="148" spans="2:24" x14ac:dyDescent="0.25"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Kathie Thomas-Keprta</dc:creator>
  <cp:lastModifiedBy>Kathie Thomas-Keprta</cp:lastModifiedBy>
  <dcterms:created xsi:type="dcterms:W3CDTF">2025-10-18T14:25:35Z</dcterms:created>
  <dcterms:modified xsi:type="dcterms:W3CDTF">2026-02-13T17:58:13Z</dcterms:modified>
</cp:coreProperties>
</file>